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2C67E3DC-596B-47D3-8751-DA13951FE93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5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I13" i="4"/>
  <c r="I26" i="4" s="1"/>
  <c r="H13" i="4"/>
  <c r="H26" i="4" s="1"/>
  <c r="H45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Q26" i="6"/>
  <c r="Q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T26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K45" i="6" s="1"/>
  <c r="J13" i="6"/>
  <c r="I13" i="6"/>
  <c r="I26" i="6" s="1"/>
  <c r="I45" i="6" s="1"/>
  <c r="H13" i="6"/>
  <c r="H26" i="6" s="1"/>
  <c r="G13" i="6"/>
  <c r="G26" i="6" s="1"/>
  <c r="F13" i="6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X44" i="7" s="1"/>
  <c r="W37" i="7"/>
  <c r="V37" i="7"/>
  <c r="V44" i="7" s="1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Y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X26" i="8" s="1"/>
  <c r="Z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S45" i="8" s="1"/>
  <c r="R13" i="8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K45" i="8" s="1"/>
  <c r="J13" i="8"/>
  <c r="I13" i="8"/>
  <c r="I26" i="8" s="1"/>
  <c r="H13" i="8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E45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G45" i="9" s="1"/>
  <c r="F37" i="9"/>
  <c r="F44" i="9" s="1"/>
  <c r="E37" i="9"/>
  <c r="E44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W26" i="9" s="1"/>
  <c r="V13" i="9"/>
  <c r="V26" i="9" s="1"/>
  <c r="U13" i="9"/>
  <c r="U26" i="9" s="1"/>
  <c r="U45" i="9" s="1"/>
  <c r="T13" i="9"/>
  <c r="T26" i="9" s="1"/>
  <c r="T45" i="9" s="1"/>
  <c r="S13" i="9"/>
  <c r="S26" i="9" s="1"/>
  <c r="S45" i="9" s="1"/>
  <c r="R13" i="9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L45" i="9" s="1"/>
  <c r="K13" i="9"/>
  <c r="K26" i="9" s="1"/>
  <c r="K45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Z37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P37" i="10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V26" i="10"/>
  <c r="V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U13" i="10"/>
  <c r="U26" i="10" s="1"/>
  <c r="U45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M13" i="10"/>
  <c r="M26" i="10" s="1"/>
  <c r="M45" i="10" s="1"/>
  <c r="L13" i="10"/>
  <c r="K13" i="10"/>
  <c r="K26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AA43" i="11"/>
  <c r="Z43" i="11"/>
  <c r="Y43" i="11"/>
  <c r="Y44" i="11" s="1"/>
  <c r="X43" i="11"/>
  <c r="W43" i="11"/>
  <c r="V43" i="11"/>
  <c r="U43" i="11"/>
  <c r="T43" i="11"/>
  <c r="S43" i="11"/>
  <c r="R43" i="11"/>
  <c r="Q43" i="11"/>
  <c r="Q44" i="11" s="1"/>
  <c r="P43" i="11"/>
  <c r="O43" i="11"/>
  <c r="N43" i="11"/>
  <c r="M43" i="11"/>
  <c r="L43" i="11"/>
  <c r="K43" i="11"/>
  <c r="J43" i="11"/>
  <c r="I43" i="11"/>
  <c r="I44" i="11" s="1"/>
  <c r="H43" i="11"/>
  <c r="G43" i="11"/>
  <c r="F43" i="11"/>
  <c r="E43" i="11"/>
  <c r="D43" i="11"/>
  <c r="C43" i="11"/>
  <c r="AA37" i="11"/>
  <c r="AA44" i="11" s="1"/>
  <c r="Z37" i="1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W26" i="11" s="1"/>
  <c r="W45" i="11" s="1"/>
  <c r="V13" i="11"/>
  <c r="V26" i="11" s="1"/>
  <c r="U13" i="11"/>
  <c r="U26" i="11" s="1"/>
  <c r="T13" i="1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O45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I45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D13" i="1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AA43" i="12"/>
  <c r="Y43" i="12"/>
  <c r="X43" i="12"/>
  <c r="X44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Z37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V26" i="12"/>
  <c r="V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X26" i="12" s="1"/>
  <c r="W13" i="12"/>
  <c r="W26" i="12" s="1"/>
  <c r="V13" i="12"/>
  <c r="U13" i="12"/>
  <c r="U26" i="12" s="1"/>
  <c r="T13" i="12"/>
  <c r="S13" i="12"/>
  <c r="S26" i="12" s="1"/>
  <c r="S45" i="12" s="1"/>
  <c r="R13" i="12"/>
  <c r="R26" i="12" s="1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L13" i="12"/>
  <c r="K13" i="12"/>
  <c r="K26" i="12" s="1"/>
  <c r="K45" i="12" s="1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AA43" i="13"/>
  <c r="Y43" i="13"/>
  <c r="X43" i="13"/>
  <c r="W43" i="13"/>
  <c r="V43" i="13"/>
  <c r="U43" i="13"/>
  <c r="T43" i="13"/>
  <c r="S43" i="13"/>
  <c r="R43" i="13"/>
  <c r="Q43" i="13"/>
  <c r="Q44" i="13" s="1"/>
  <c r="P43" i="13"/>
  <c r="O43" i="13"/>
  <c r="N43" i="13"/>
  <c r="M43" i="13"/>
  <c r="L43" i="13"/>
  <c r="K43" i="13"/>
  <c r="J43" i="13"/>
  <c r="I43" i="13"/>
  <c r="I44" i="13" s="1"/>
  <c r="H43" i="13"/>
  <c r="G43" i="13"/>
  <c r="F43" i="13"/>
  <c r="E43" i="13"/>
  <c r="D43" i="13"/>
  <c r="C43" i="13"/>
  <c r="AA37" i="13"/>
  <c r="Z37" i="13"/>
  <c r="Y37" i="13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V13" i="13"/>
  <c r="V26" i="13" s="1"/>
  <c r="V45" i="13" s="1"/>
  <c r="U13" i="13"/>
  <c r="U26" i="13" s="1"/>
  <c r="T13" i="13"/>
  <c r="S13" i="13"/>
  <c r="S26" i="13" s="1"/>
  <c r="R13" i="13"/>
  <c r="R26" i="13" s="1"/>
  <c r="Q13" i="13"/>
  <c r="Q26" i="13" s="1"/>
  <c r="Q45" i="13" s="1"/>
  <c r="P13" i="13"/>
  <c r="P26" i="13" s="1"/>
  <c r="O13" i="13"/>
  <c r="O26" i="13" s="1"/>
  <c r="O45" i="13" s="1"/>
  <c r="N13" i="13"/>
  <c r="N26" i="13" s="1"/>
  <c r="N45" i="13" s="1"/>
  <c r="M13" i="13"/>
  <c r="M26" i="13" s="1"/>
  <c r="L13" i="13"/>
  <c r="K13" i="13"/>
  <c r="K26" i="13" s="1"/>
  <c r="J13" i="13"/>
  <c r="J26" i="13" s="1"/>
  <c r="I13" i="13"/>
  <c r="I26" i="13" s="1"/>
  <c r="I45" i="13" s="1"/>
  <c r="H13" i="13"/>
  <c r="H26" i="13" s="1"/>
  <c r="G13" i="13"/>
  <c r="G26" i="13" s="1"/>
  <c r="G45" i="13" s="1"/>
  <c r="F13" i="13"/>
  <c r="F26" i="13" s="1"/>
  <c r="F45" i="13" s="1"/>
  <c r="E13" i="13"/>
  <c r="E26" i="13" s="1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W43" i="14"/>
  <c r="V43" i="14"/>
  <c r="U43" i="14"/>
  <c r="T43" i="14"/>
  <c r="S43" i="14"/>
  <c r="R43" i="14"/>
  <c r="Q43" i="14"/>
  <c r="Q44" i="14" s="1"/>
  <c r="P43" i="14"/>
  <c r="O43" i="14"/>
  <c r="N43" i="14"/>
  <c r="M43" i="14"/>
  <c r="L43" i="14"/>
  <c r="K43" i="14"/>
  <c r="J43" i="14"/>
  <c r="I43" i="14"/>
  <c r="I44" i="14" s="1"/>
  <c r="H43" i="14"/>
  <c r="G43" i="14"/>
  <c r="F43" i="14"/>
  <c r="E43" i="14"/>
  <c r="D43" i="14"/>
  <c r="C43" i="14"/>
  <c r="AA37" i="14"/>
  <c r="Z37" i="14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W45" i="14" s="1"/>
  <c r="V13" i="14"/>
  <c r="U13" i="14"/>
  <c r="U26" i="14" s="1"/>
  <c r="U45" i="14" s="1"/>
  <c r="T13" i="14"/>
  <c r="S13" i="14"/>
  <c r="S26" i="14" s="1"/>
  <c r="R13" i="14"/>
  <c r="R26" i="14" s="1"/>
  <c r="R45" i="14" s="1"/>
  <c r="Q13" i="14"/>
  <c r="Q26" i="14" s="1"/>
  <c r="P13" i="14"/>
  <c r="P26" i="14" s="1"/>
  <c r="O13" i="14"/>
  <c r="O26" i="14" s="1"/>
  <c r="O45" i="14" s="1"/>
  <c r="N13" i="14"/>
  <c r="M13" i="14"/>
  <c r="M26" i="14" s="1"/>
  <c r="M45" i="14" s="1"/>
  <c r="L13" i="14"/>
  <c r="K13" i="14"/>
  <c r="K26" i="14" s="1"/>
  <c r="J13" i="14"/>
  <c r="J26" i="14" s="1"/>
  <c r="I13" i="14"/>
  <c r="I26" i="14" s="1"/>
  <c r="H13" i="14"/>
  <c r="H26" i="14" s="1"/>
  <c r="G13" i="14"/>
  <c r="G26" i="14" s="1"/>
  <c r="G45" i="14" s="1"/>
  <c r="F13" i="14"/>
  <c r="E13" i="14"/>
  <c r="E26" i="14" s="1"/>
  <c r="E45" i="14" s="1"/>
  <c r="D13" i="14"/>
  <c r="C13" i="14"/>
  <c r="C26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S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V44" i="15" s="1"/>
  <c r="U37" i="15"/>
  <c r="U44" i="15" s="1"/>
  <c r="T37" i="15"/>
  <c r="T44" i="15" s="1"/>
  <c r="S37" i="15"/>
  <c r="R37" i="15"/>
  <c r="R44" i="15" s="1"/>
  <c r="Q37" i="15"/>
  <c r="P37" i="15"/>
  <c r="P44" i="15" s="1"/>
  <c r="O37" i="15"/>
  <c r="N37" i="15"/>
  <c r="N44" i="15" s="1"/>
  <c r="M37" i="15"/>
  <c r="M44" i="15" s="1"/>
  <c r="L37" i="15"/>
  <c r="L44" i="15" s="1"/>
  <c r="K37" i="15"/>
  <c r="J37" i="15"/>
  <c r="J44" i="15" s="1"/>
  <c r="I37" i="15"/>
  <c r="H37" i="15"/>
  <c r="H44" i="15" s="1"/>
  <c r="G37" i="15"/>
  <c r="F37" i="15"/>
  <c r="F44" i="15" s="1"/>
  <c r="E37" i="15"/>
  <c r="E44" i="15" s="1"/>
  <c r="D37" i="15"/>
  <c r="D44" i="15" s="1"/>
  <c r="C37" i="15"/>
  <c r="M26" i="15"/>
  <c r="M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U13" i="15"/>
  <c r="U26" i="15" s="1"/>
  <c r="U45" i="15" s="1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M13" i="15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P37" i="16"/>
  <c r="P44" i="16" s="1"/>
  <c r="O37" i="16"/>
  <c r="O44" i="16" s="1"/>
  <c r="N37" i="16"/>
  <c r="M37" i="16"/>
  <c r="M44" i="16" s="1"/>
  <c r="L37" i="16"/>
  <c r="L44" i="16" s="1"/>
  <c r="K37" i="16"/>
  <c r="J37" i="16"/>
  <c r="J44" i="16" s="1"/>
  <c r="I37" i="16"/>
  <c r="H37" i="16"/>
  <c r="H44" i="16" s="1"/>
  <c r="G37" i="16"/>
  <c r="G44" i="16" s="1"/>
  <c r="F37" i="16"/>
  <c r="F44" i="16" s="1"/>
  <c r="E37" i="16"/>
  <c r="D37" i="16"/>
  <c r="D44" i="16" s="1"/>
  <c r="C37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Z13" i="16" s="1"/>
  <c r="W13" i="16"/>
  <c r="W26" i="16" s="1"/>
  <c r="W45" i="16" s="1"/>
  <c r="V13" i="16"/>
  <c r="V26" i="16" s="1"/>
  <c r="U13" i="16"/>
  <c r="U26" i="16" s="1"/>
  <c r="U45" i="16" s="1"/>
  <c r="T13" i="16"/>
  <c r="T26" i="16" s="1"/>
  <c r="S13" i="16"/>
  <c r="S26" i="16" s="1"/>
  <c r="S45" i="16" s="1"/>
  <c r="R13" i="16"/>
  <c r="R26" i="16" s="1"/>
  <c r="Q13" i="16"/>
  <c r="P13" i="16"/>
  <c r="P26" i="16" s="1"/>
  <c r="O13" i="16"/>
  <c r="O26" i="16" s="1"/>
  <c r="O45" i="16" s="1"/>
  <c r="N13" i="16"/>
  <c r="M13" i="16"/>
  <c r="M26" i="16" s="1"/>
  <c r="M45" i="16" s="1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G45" i="16" s="1"/>
  <c r="F13" i="16"/>
  <c r="F26" i="16" s="1"/>
  <c r="E13" i="16"/>
  <c r="E26" i="16" s="1"/>
  <c r="D13" i="16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D26" i="17"/>
  <c r="D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Z13" i="17" s="1"/>
  <c r="W13" i="17"/>
  <c r="W26" i="17" s="1"/>
  <c r="W45" i="17" s="1"/>
  <c r="V13" i="17"/>
  <c r="V26" i="17" s="1"/>
  <c r="U13" i="17"/>
  <c r="U26" i="17" s="1"/>
  <c r="U45" i="17" s="1"/>
  <c r="T13" i="17"/>
  <c r="S13" i="17"/>
  <c r="S26" i="17" s="1"/>
  <c r="R13" i="17"/>
  <c r="Q13" i="17"/>
  <c r="Q26" i="17" s="1"/>
  <c r="P13" i="17"/>
  <c r="O13" i="17"/>
  <c r="O26" i="17" s="1"/>
  <c r="O45" i="17" s="1"/>
  <c r="N13" i="17"/>
  <c r="N26" i="17" s="1"/>
  <c r="M13" i="17"/>
  <c r="L13" i="17"/>
  <c r="K13" i="17"/>
  <c r="K26" i="17" s="1"/>
  <c r="K45" i="17" s="1"/>
  <c r="J13" i="17"/>
  <c r="I13" i="17"/>
  <c r="I26" i="17" s="1"/>
  <c r="H13" i="17"/>
  <c r="H26" i="17" s="1"/>
  <c r="G13" i="17"/>
  <c r="G26" i="17" s="1"/>
  <c r="G45" i="17" s="1"/>
  <c r="F13" i="17"/>
  <c r="F26" i="17" s="1"/>
  <c r="E13" i="17"/>
  <c r="E26" i="17" s="1"/>
  <c r="E45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M44" i="18" s="1"/>
  <c r="L37" i="18"/>
  <c r="K37" i="18"/>
  <c r="K44" i="18" s="1"/>
  <c r="J37" i="18"/>
  <c r="J44" i="18" s="1"/>
  <c r="I37" i="18"/>
  <c r="H37" i="18"/>
  <c r="H44" i="18" s="1"/>
  <c r="G37" i="18"/>
  <c r="F37" i="18"/>
  <c r="F44" i="18" s="1"/>
  <c r="E37" i="18"/>
  <c r="E44" i="18" s="1"/>
  <c r="D37" i="18"/>
  <c r="D44" i="18" s="1"/>
  <c r="C37" i="18"/>
  <c r="C44" i="18" s="1"/>
  <c r="S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S13" i="18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K13" i="18"/>
  <c r="K26" i="18" s="1"/>
  <c r="K45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Q44" i="19" s="1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6" i="19"/>
  <c r="AA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P26" i="19" s="1"/>
  <c r="O13" i="19"/>
  <c r="O26" i="19" s="1"/>
  <c r="O45" i="19" s="1"/>
  <c r="N13" i="19"/>
  <c r="N26" i="19" s="1"/>
  <c r="N45" i="19" s="1"/>
  <c r="M13" i="19"/>
  <c r="M26" i="19" s="1"/>
  <c r="L13" i="19"/>
  <c r="K13" i="19"/>
  <c r="K26" i="19" s="1"/>
  <c r="K45" i="19" s="1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E26" i="19" s="1"/>
  <c r="D13" i="19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W44" i="20" s="1"/>
  <c r="V37" i="20"/>
  <c r="V44" i="20" s="1"/>
  <c r="U37" i="20"/>
  <c r="U44" i="20" s="1"/>
  <c r="T37" i="20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W45" i="20" s="1"/>
  <c r="V13" i="20"/>
  <c r="V26" i="20" s="1"/>
  <c r="U13" i="20"/>
  <c r="U26" i="20" s="1"/>
  <c r="U45" i="20" s="1"/>
  <c r="T13" i="20"/>
  <c r="S13" i="20"/>
  <c r="S26" i="20" s="1"/>
  <c r="R13" i="20"/>
  <c r="R26" i="20" s="1"/>
  <c r="Q13" i="20"/>
  <c r="Q26" i="20" s="1"/>
  <c r="P13" i="20"/>
  <c r="P26" i="20" s="1"/>
  <c r="P45" i="20" s="1"/>
  <c r="O13" i="20"/>
  <c r="N13" i="20"/>
  <c r="N26" i="20" s="1"/>
  <c r="M13" i="20"/>
  <c r="M26" i="20" s="1"/>
  <c r="M45" i="20" s="1"/>
  <c r="L13" i="20"/>
  <c r="K13" i="20"/>
  <c r="K26" i="20" s="1"/>
  <c r="J13" i="20"/>
  <c r="J26" i="20" s="1"/>
  <c r="I13" i="20"/>
  <c r="I26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E26" i="20" s="1"/>
  <c r="E45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V37" i="21"/>
  <c r="V44" i="21" s="1"/>
  <c r="U37" i="21"/>
  <c r="T37" i="21"/>
  <c r="T44" i="21" s="1"/>
  <c r="S37" i="21"/>
  <c r="R37" i="21"/>
  <c r="R44" i="21" s="1"/>
  <c r="Q37" i="21"/>
  <c r="P37" i="21"/>
  <c r="P44" i="21" s="1"/>
  <c r="O37" i="21"/>
  <c r="N37" i="21"/>
  <c r="N44" i="21" s="1"/>
  <c r="M37" i="21"/>
  <c r="L37" i="21"/>
  <c r="L44" i="21" s="1"/>
  <c r="K37" i="21"/>
  <c r="K44" i="21" s="1"/>
  <c r="J37" i="21"/>
  <c r="J44" i="21" s="1"/>
  <c r="I37" i="21"/>
  <c r="H37" i="21"/>
  <c r="H44" i="21" s="1"/>
  <c r="G37" i="21"/>
  <c r="F37" i="21"/>
  <c r="F44" i="21" s="1"/>
  <c r="E37" i="21"/>
  <c r="D37" i="21"/>
  <c r="D44" i="21" s="1"/>
  <c r="C37" i="21"/>
  <c r="C44" i="21" s="1"/>
  <c r="AA26" i="21"/>
  <c r="V26" i="21"/>
  <c r="V45" i="21" s="1"/>
  <c r="S26" i="21"/>
  <c r="K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W13" i="21"/>
  <c r="V13" i="21"/>
  <c r="U13" i="21"/>
  <c r="U26" i="21" s="1"/>
  <c r="T13" i="2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W37" i="22"/>
  <c r="W44" i="22" s="1"/>
  <c r="V37" i="22"/>
  <c r="U37" i="22"/>
  <c r="U44" i="22" s="1"/>
  <c r="T37" i="22"/>
  <c r="T44" i="22" s="1"/>
  <c r="S37" i="22"/>
  <c r="R37" i="22"/>
  <c r="R44" i="22" s="1"/>
  <c r="Q37" i="22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AA26" i="22"/>
  <c r="S26" i="22"/>
  <c r="S45" i="22" s="1"/>
  <c r="F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W45" i="22" s="1"/>
  <c r="V13" i="22"/>
  <c r="V26" i="22" s="1"/>
  <c r="U13" i="22"/>
  <c r="U26" i="22" s="1"/>
  <c r="U45" i="22" s="1"/>
  <c r="T13" i="22"/>
  <c r="S13" i="22"/>
  <c r="R13" i="22"/>
  <c r="R26" i="22" s="1"/>
  <c r="R45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M45" i="22" s="1"/>
  <c r="L13" i="22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E13" i="22"/>
  <c r="E26" i="22" s="1"/>
  <c r="E45" i="22" s="1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AA43" i="23"/>
  <c r="Z43" i="23"/>
  <c r="Y43" i="23"/>
  <c r="X43" i="23"/>
  <c r="W43" i="23"/>
  <c r="V43" i="23"/>
  <c r="U43" i="23"/>
  <c r="T43" i="23"/>
  <c r="S43" i="23"/>
  <c r="R43" i="23"/>
  <c r="Q43" i="23"/>
  <c r="Q44" i="23" s="1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Z37" i="23"/>
  <c r="Y37" i="23"/>
  <c r="X37" i="23"/>
  <c r="X44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H45" i="23" s="1"/>
  <c r="G37" i="23"/>
  <c r="F37" i="23"/>
  <c r="F44" i="23" s="1"/>
  <c r="E37" i="23"/>
  <c r="E44" i="23" s="1"/>
  <c r="D37" i="23"/>
  <c r="D44" i="23" s="1"/>
  <c r="C37" i="23"/>
  <c r="C44" i="23" s="1"/>
  <c r="AA25" i="23"/>
  <c r="AA26" i="23" s="1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W13" i="23"/>
  <c r="W26" i="23" s="1"/>
  <c r="V13" i="23"/>
  <c r="V26" i="23" s="1"/>
  <c r="V45" i="23" s="1"/>
  <c r="U13" i="23"/>
  <c r="U26" i="23" s="1"/>
  <c r="U45" i="23" s="1"/>
  <c r="T13" i="23"/>
  <c r="T26" i="23" s="1"/>
  <c r="T45" i="23" s="1"/>
  <c r="S13" i="23"/>
  <c r="S26" i="23" s="1"/>
  <c r="S45" i="23" s="1"/>
  <c r="R13" i="23"/>
  <c r="R26" i="23" s="1"/>
  <c r="Q13" i="23"/>
  <c r="Q26" i="23" s="1"/>
  <c r="P13" i="23"/>
  <c r="P26" i="23" s="1"/>
  <c r="P45" i="23" s="1"/>
  <c r="O13" i="23"/>
  <c r="O26" i="23" s="1"/>
  <c r="N13" i="23"/>
  <c r="N26" i="23" s="1"/>
  <c r="N45" i="23" s="1"/>
  <c r="M13" i="23"/>
  <c r="M26" i="23" s="1"/>
  <c r="M45" i="23" s="1"/>
  <c r="L13" i="23"/>
  <c r="K13" i="23"/>
  <c r="K26" i="23" s="1"/>
  <c r="K45" i="23" s="1"/>
  <c r="J13" i="23"/>
  <c r="J26" i="23" s="1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4" i="24"/>
  <c r="AA43" i="24"/>
  <c r="Y43" i="24"/>
  <c r="X43" i="24"/>
  <c r="X44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Q37" i="24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I37" i="24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T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W26" i="24" s="1"/>
  <c r="W45" i="24" s="1"/>
  <c r="V13" i="24"/>
  <c r="V26" i="24" s="1"/>
  <c r="U13" i="24"/>
  <c r="U26" i="24" s="1"/>
  <c r="T13" i="24"/>
  <c r="S13" i="24"/>
  <c r="S26" i="24" s="1"/>
  <c r="R13" i="24"/>
  <c r="R26" i="24" s="1"/>
  <c r="Q13" i="24"/>
  <c r="Q26" i="24" s="1"/>
  <c r="P13" i="24"/>
  <c r="O13" i="24"/>
  <c r="O26" i="24" s="1"/>
  <c r="O45" i="24" s="1"/>
  <c r="N13" i="24"/>
  <c r="N26" i="24" s="1"/>
  <c r="M13" i="24"/>
  <c r="M26" i="24" s="1"/>
  <c r="L13" i="24"/>
  <c r="K13" i="24"/>
  <c r="K26" i="24" s="1"/>
  <c r="K45" i="24" s="1"/>
  <c r="J13" i="24"/>
  <c r="J26" i="24" s="1"/>
  <c r="I13" i="24"/>
  <c r="I26" i="24" s="1"/>
  <c r="H13" i="24"/>
  <c r="G13" i="24"/>
  <c r="G26" i="24" s="1"/>
  <c r="G45" i="24" s="1"/>
  <c r="F13" i="24"/>
  <c r="F26" i="24" s="1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V44" i="25"/>
  <c r="S44" i="25"/>
  <c r="C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U37" i="25"/>
  <c r="U44" i="25" s="1"/>
  <c r="T37" i="25"/>
  <c r="S37" i="25"/>
  <c r="R37" i="25"/>
  <c r="R44" i="25" s="1"/>
  <c r="Q37" i="25"/>
  <c r="P37" i="25"/>
  <c r="P44" i="25" s="1"/>
  <c r="O37" i="25"/>
  <c r="O44" i="25" s="1"/>
  <c r="N37" i="25"/>
  <c r="N44" i="25" s="1"/>
  <c r="M37" i="25"/>
  <c r="M44" i="25" s="1"/>
  <c r="L37" i="25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C37" i="25"/>
  <c r="Q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X26" i="25" s="1"/>
  <c r="W13" i="25"/>
  <c r="V13" i="25"/>
  <c r="V26" i="25" s="1"/>
  <c r="V45" i="25" s="1"/>
  <c r="U13" i="25"/>
  <c r="U26" i="25" s="1"/>
  <c r="T13" i="25"/>
  <c r="T26" i="25" s="1"/>
  <c r="S13" i="25"/>
  <c r="S26" i="25" s="1"/>
  <c r="R13" i="25"/>
  <c r="R26" i="25" s="1"/>
  <c r="Q13" i="25"/>
  <c r="P13" i="25"/>
  <c r="P26" i="25" s="1"/>
  <c r="O13" i="25"/>
  <c r="N13" i="25"/>
  <c r="N26" i="25" s="1"/>
  <c r="N45" i="25" s="1"/>
  <c r="M13" i="25"/>
  <c r="M26" i="25" s="1"/>
  <c r="L13" i="25"/>
  <c r="L26" i="25" s="1"/>
  <c r="K13" i="25"/>
  <c r="K26" i="25" s="1"/>
  <c r="J13" i="25"/>
  <c r="J26" i="25" s="1"/>
  <c r="I13" i="25"/>
  <c r="I26" i="25" s="1"/>
  <c r="I45" i="25" s="1"/>
  <c r="H13" i="25"/>
  <c r="H26" i="25" s="1"/>
  <c r="G13" i="25"/>
  <c r="F13" i="25"/>
  <c r="F26" i="25" s="1"/>
  <c r="F45" i="25" s="1"/>
  <c r="E13" i="25"/>
  <c r="E26" i="25" s="1"/>
  <c r="D13" i="25"/>
  <c r="D26" i="25" s="1"/>
  <c r="C13" i="25"/>
  <c r="C26" i="25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S44" i="26"/>
  <c r="K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W37" i="26"/>
  <c r="W44" i="26" s="1"/>
  <c r="V37" i="26"/>
  <c r="V44" i="26" s="1"/>
  <c r="U37" i="26"/>
  <c r="U44" i="26" s="1"/>
  <c r="T37" i="26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I26" i="26"/>
  <c r="F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X26" i="26" s="1"/>
  <c r="W13" i="26"/>
  <c r="V13" i="26"/>
  <c r="V26" i="26" s="1"/>
  <c r="U13" i="26"/>
  <c r="U26" i="26" s="1"/>
  <c r="T13" i="26"/>
  <c r="T26" i="26" s="1"/>
  <c r="S13" i="26"/>
  <c r="S26" i="26" s="1"/>
  <c r="R13" i="26"/>
  <c r="R26" i="26" s="1"/>
  <c r="R45" i="26" s="1"/>
  <c r="Q13" i="26"/>
  <c r="Q26" i="26" s="1"/>
  <c r="Q45" i="26" s="1"/>
  <c r="P13" i="26"/>
  <c r="P26" i="26" s="1"/>
  <c r="O13" i="26"/>
  <c r="N13" i="26"/>
  <c r="N26" i="26" s="1"/>
  <c r="M13" i="26"/>
  <c r="M26" i="26" s="1"/>
  <c r="L13" i="26"/>
  <c r="L26" i="26" s="1"/>
  <c r="K13" i="26"/>
  <c r="K26" i="26" s="1"/>
  <c r="J13" i="26"/>
  <c r="J26" i="26" s="1"/>
  <c r="J45" i="26" s="1"/>
  <c r="I13" i="26"/>
  <c r="H13" i="26"/>
  <c r="H26" i="26" s="1"/>
  <c r="G13" i="26"/>
  <c r="F13" i="26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K44" i="27"/>
  <c r="F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K37" i="27"/>
  <c r="J37" i="27"/>
  <c r="J44" i="27" s="1"/>
  <c r="I37" i="27"/>
  <c r="I44" i="27" s="1"/>
  <c r="H37" i="27"/>
  <c r="H44" i="27" s="1"/>
  <c r="G37" i="27"/>
  <c r="G44" i="27" s="1"/>
  <c r="F37" i="27"/>
  <c r="E37" i="27"/>
  <c r="E44" i="27" s="1"/>
  <c r="D37" i="27"/>
  <c r="C37" i="27"/>
  <c r="C44" i="27" s="1"/>
  <c r="Q26" i="27"/>
  <c r="I26" i="27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Y45" i="27" s="1"/>
  <c r="X13" i="27"/>
  <c r="X26" i="27" s="1"/>
  <c r="W13" i="27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P13" i="27"/>
  <c r="P26" i="27" s="1"/>
  <c r="O13" i="27"/>
  <c r="N13" i="27"/>
  <c r="N26" i="27" s="1"/>
  <c r="M13" i="27"/>
  <c r="M26" i="27" s="1"/>
  <c r="L13" i="27"/>
  <c r="L26" i="27" s="1"/>
  <c r="K13" i="27"/>
  <c r="K26" i="27" s="1"/>
  <c r="K45" i="27" s="1"/>
  <c r="J13" i="27"/>
  <c r="J26" i="27" s="1"/>
  <c r="I13" i="27"/>
  <c r="H13" i="27"/>
  <c r="H26" i="27" s="1"/>
  <c r="G13" i="27"/>
  <c r="F13" i="27"/>
  <c r="E13" i="27"/>
  <c r="E26" i="27" s="1"/>
  <c r="D13" i="27"/>
  <c r="D26" i="27" s="1"/>
  <c r="C13" i="27"/>
  <c r="C26" i="27" s="1"/>
  <c r="AA50" i="28"/>
  <c r="Y50" i="28"/>
  <c r="Z50" i="28" s="1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C37" i="28"/>
  <c r="C44" i="28" s="1"/>
  <c r="AA25" i="28"/>
  <c r="Y25" i="28"/>
  <c r="Z25" i="28" s="1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V13" i="28"/>
  <c r="V26" i="28" s="1"/>
  <c r="V45" i="28" s="1"/>
  <c r="U13" i="28"/>
  <c r="U26" i="28" s="1"/>
  <c r="T13" i="28"/>
  <c r="T26" i="28" s="1"/>
  <c r="S13" i="28"/>
  <c r="S26" i="28" s="1"/>
  <c r="R13" i="28"/>
  <c r="R26" i="28" s="1"/>
  <c r="Q13" i="28"/>
  <c r="Q26" i="28" s="1"/>
  <c r="Q45" i="28" s="1"/>
  <c r="P13" i="28"/>
  <c r="P26" i="28" s="1"/>
  <c r="O13" i="28"/>
  <c r="N13" i="28"/>
  <c r="N26" i="28" s="1"/>
  <c r="N45" i="28" s="1"/>
  <c r="M13" i="28"/>
  <c r="M26" i="28" s="1"/>
  <c r="L13" i="28"/>
  <c r="L26" i="28" s="1"/>
  <c r="K13" i="28"/>
  <c r="K26" i="28" s="1"/>
  <c r="J13" i="28"/>
  <c r="J26" i="28" s="1"/>
  <c r="I13" i="28"/>
  <c r="I26" i="28" s="1"/>
  <c r="I45" i="28" s="1"/>
  <c r="H13" i="28"/>
  <c r="H26" i="28" s="1"/>
  <c r="G13" i="28"/>
  <c r="F13" i="28"/>
  <c r="F26" i="28" s="1"/>
  <c r="F45" i="28" s="1"/>
  <c r="E13" i="28"/>
  <c r="E26" i="28" s="1"/>
  <c r="D13" i="28"/>
  <c r="D26" i="28" s="1"/>
  <c r="C13" i="28"/>
  <c r="C26" i="28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V26" i="1"/>
  <c r="F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V13" i="1"/>
  <c r="U13" i="1"/>
  <c r="U26" i="1" s="1"/>
  <c r="T13" i="1"/>
  <c r="T26" i="1" s="1"/>
  <c r="S13" i="1"/>
  <c r="S26" i="1" s="1"/>
  <c r="R13" i="1"/>
  <c r="R26" i="1" s="1"/>
  <c r="Q13" i="1"/>
  <c r="Q26" i="1" s="1"/>
  <c r="Q45" i="1" s="1"/>
  <c r="P13" i="1"/>
  <c r="P26" i="1" s="1"/>
  <c r="O13" i="1"/>
  <c r="N13" i="1"/>
  <c r="N26" i="1" s="1"/>
  <c r="N45" i="1" s="1"/>
  <c r="M13" i="1"/>
  <c r="M26" i="1" s="1"/>
  <c r="L13" i="1"/>
  <c r="L26" i="1" s="1"/>
  <c r="K13" i="1"/>
  <c r="K26" i="1" s="1"/>
  <c r="J13" i="1"/>
  <c r="J26" i="1" s="1"/>
  <c r="I13" i="1"/>
  <c r="I26" i="1" s="1"/>
  <c r="I45" i="1" s="1"/>
  <c r="H13" i="1"/>
  <c r="H26" i="1" s="1"/>
  <c r="G13" i="1"/>
  <c r="F13" i="1"/>
  <c r="E13" i="1"/>
  <c r="E26" i="1" s="1"/>
  <c r="D13" i="1"/>
  <c r="D26" i="1" s="1"/>
  <c r="C13" i="1"/>
  <c r="C26" i="1" s="1"/>
  <c r="N45" i="26" l="1"/>
  <c r="V45" i="26"/>
  <c r="AA45" i="23"/>
  <c r="O45" i="23"/>
  <c r="G45" i="21"/>
  <c r="C45" i="21"/>
  <c r="N45" i="27"/>
  <c r="V45" i="27"/>
  <c r="S45" i="27"/>
  <c r="F26" i="6"/>
  <c r="F45" i="6" s="1"/>
  <c r="J45" i="28"/>
  <c r="L45" i="27"/>
  <c r="U45" i="26"/>
  <c r="W26" i="25"/>
  <c r="W45" i="25" s="1"/>
  <c r="H26" i="24"/>
  <c r="L26" i="23"/>
  <c r="L45" i="23" s="1"/>
  <c r="I44" i="22"/>
  <c r="H45" i="21"/>
  <c r="O26" i="20"/>
  <c r="O45" i="20" s="1"/>
  <c r="E45" i="16"/>
  <c r="I26" i="3"/>
  <c r="I45" i="3" s="1"/>
  <c r="AA45" i="1"/>
  <c r="S45" i="28"/>
  <c r="I44" i="21"/>
  <c r="Y44" i="21"/>
  <c r="Y45" i="21" s="1"/>
  <c r="C45" i="1"/>
  <c r="K45" i="1"/>
  <c r="S45" i="1"/>
  <c r="D44" i="1"/>
  <c r="D45" i="1" s="1"/>
  <c r="L44" i="1"/>
  <c r="T44" i="1"/>
  <c r="T45" i="28"/>
  <c r="G26" i="26"/>
  <c r="G45" i="26" s="1"/>
  <c r="O26" i="26"/>
  <c r="O45" i="26" s="1"/>
  <c r="W26" i="26"/>
  <c r="W45" i="26" s="1"/>
  <c r="Z44" i="26"/>
  <c r="Z43" i="26"/>
  <c r="Z50" i="26"/>
  <c r="J45" i="22"/>
  <c r="J45" i="21"/>
  <c r="R45" i="21"/>
  <c r="AA45" i="18"/>
  <c r="C45" i="24"/>
  <c r="S45" i="24"/>
  <c r="R45" i="20"/>
  <c r="AA26" i="20"/>
  <c r="AA45" i="20" s="1"/>
  <c r="C45" i="18"/>
  <c r="I44" i="17"/>
  <c r="I45" i="17" s="1"/>
  <c r="C45" i="14"/>
  <c r="K45" i="14"/>
  <c r="S45" i="14"/>
  <c r="AA45" i="14"/>
  <c r="V45" i="1"/>
  <c r="D44" i="27"/>
  <c r="D45" i="27" s="1"/>
  <c r="T44" i="27"/>
  <c r="T45" i="27" s="1"/>
  <c r="E45" i="26"/>
  <c r="P26" i="24"/>
  <c r="P45" i="24" s="1"/>
  <c r="X44" i="22"/>
  <c r="Z44" i="22" s="1"/>
  <c r="K45" i="28"/>
  <c r="D44" i="28"/>
  <c r="D45" i="28" s="1"/>
  <c r="T44" i="28"/>
  <c r="AA45" i="21"/>
  <c r="W26" i="27"/>
  <c r="AA45" i="25"/>
  <c r="M45" i="1"/>
  <c r="U45" i="1"/>
  <c r="H45" i="27"/>
  <c r="P45" i="27"/>
  <c r="C45" i="25"/>
  <c r="K45" i="25"/>
  <c r="S45" i="25"/>
  <c r="D44" i="25"/>
  <c r="L44" i="25"/>
  <c r="T44" i="25"/>
  <c r="D26" i="24"/>
  <c r="D45" i="24" s="1"/>
  <c r="L26" i="24"/>
  <c r="L45" i="24" s="1"/>
  <c r="H44" i="24"/>
  <c r="G44" i="23"/>
  <c r="G45" i="23" s="1"/>
  <c r="O44" i="23"/>
  <c r="W44" i="23"/>
  <c r="W45" i="23" s="1"/>
  <c r="D26" i="22"/>
  <c r="D45" i="22" s="1"/>
  <c r="L26" i="22"/>
  <c r="L45" i="22" s="1"/>
  <c r="T26" i="22"/>
  <c r="T45" i="22" s="1"/>
  <c r="F44" i="22"/>
  <c r="N44" i="22"/>
  <c r="N45" i="22" s="1"/>
  <c r="V44" i="22"/>
  <c r="V45" i="22" s="1"/>
  <c r="D26" i="21"/>
  <c r="L26" i="21"/>
  <c r="T26" i="21"/>
  <c r="E44" i="21"/>
  <c r="M44" i="21"/>
  <c r="U44" i="21"/>
  <c r="U45" i="21" s="1"/>
  <c r="K45" i="20"/>
  <c r="S45" i="20"/>
  <c r="Q26" i="16"/>
  <c r="C45" i="11"/>
  <c r="K45" i="11"/>
  <c r="S45" i="11"/>
  <c r="AA45" i="11"/>
  <c r="C45" i="27"/>
  <c r="Z44" i="23"/>
  <c r="R45" i="28"/>
  <c r="F45" i="27"/>
  <c r="O26" i="25"/>
  <c r="O45" i="25" s="1"/>
  <c r="H45" i="22"/>
  <c r="AA45" i="22"/>
  <c r="Y44" i="22"/>
  <c r="I45" i="21"/>
  <c r="Z37" i="21"/>
  <c r="F45" i="1"/>
  <c r="G26" i="27"/>
  <c r="E45" i="1"/>
  <c r="G26" i="28"/>
  <c r="G45" i="28" s="1"/>
  <c r="O26" i="28"/>
  <c r="O45" i="28" s="1"/>
  <c r="W26" i="28"/>
  <c r="W45" i="28" s="1"/>
  <c r="AA45" i="26"/>
  <c r="D45" i="25"/>
  <c r="L45" i="25"/>
  <c r="T45" i="25"/>
  <c r="E45" i="24"/>
  <c r="M45" i="24"/>
  <c r="U45" i="24"/>
  <c r="I45" i="23"/>
  <c r="Q45" i="23"/>
  <c r="Y45" i="23"/>
  <c r="F45" i="22"/>
  <c r="E45" i="21"/>
  <c r="M45" i="21"/>
  <c r="K45" i="21"/>
  <c r="D26" i="20"/>
  <c r="L26" i="20"/>
  <c r="T26" i="20"/>
  <c r="I45" i="19"/>
  <c r="Q45" i="19"/>
  <c r="Y45" i="19"/>
  <c r="L26" i="17"/>
  <c r="L45" i="17" s="1"/>
  <c r="T26" i="17"/>
  <c r="T45" i="17" s="1"/>
  <c r="Z44" i="17"/>
  <c r="W45" i="9"/>
  <c r="O44" i="9"/>
  <c r="O45" i="9" s="1"/>
  <c r="W44" i="9"/>
  <c r="E45" i="7"/>
  <c r="J26" i="4"/>
  <c r="R26" i="4"/>
  <c r="R44" i="28"/>
  <c r="L44" i="27"/>
  <c r="F45" i="26"/>
  <c r="W26" i="21"/>
  <c r="W45" i="21" s="1"/>
  <c r="H26" i="8"/>
  <c r="AA45" i="28"/>
  <c r="M45" i="26"/>
  <c r="G26" i="25"/>
  <c r="G45" i="25" s="1"/>
  <c r="D26" i="23"/>
  <c r="D45" i="23" s="1"/>
  <c r="Q44" i="22"/>
  <c r="Q45" i="22" s="1"/>
  <c r="P45" i="21"/>
  <c r="C45" i="28"/>
  <c r="L44" i="28"/>
  <c r="L45" i="28" s="1"/>
  <c r="Q44" i="25"/>
  <c r="Q45" i="25" s="1"/>
  <c r="Q44" i="21"/>
  <c r="Q45" i="21" s="1"/>
  <c r="X44" i="18"/>
  <c r="Z37" i="18"/>
  <c r="O26" i="27"/>
  <c r="G26" i="1"/>
  <c r="O26" i="1"/>
  <c r="O45" i="1" s="1"/>
  <c r="W26" i="1"/>
  <c r="Z37" i="1"/>
  <c r="AA26" i="27"/>
  <c r="AA45" i="27" s="1"/>
  <c r="C45" i="26"/>
  <c r="K45" i="26"/>
  <c r="S45" i="26"/>
  <c r="D44" i="26"/>
  <c r="L44" i="26"/>
  <c r="T44" i="26"/>
  <c r="N45" i="24"/>
  <c r="V45" i="24"/>
  <c r="J44" i="24"/>
  <c r="J45" i="24" s="1"/>
  <c r="R44" i="24"/>
  <c r="R45" i="24" s="1"/>
  <c r="I44" i="24"/>
  <c r="I45" i="24" s="1"/>
  <c r="Q44" i="24"/>
  <c r="Y44" i="24"/>
  <c r="Z44" i="24" s="1"/>
  <c r="J45" i="23"/>
  <c r="R45" i="23"/>
  <c r="G44" i="21"/>
  <c r="O44" i="21"/>
  <c r="O45" i="21" s="1"/>
  <c r="W44" i="21"/>
  <c r="C45" i="16"/>
  <c r="Z37" i="15"/>
  <c r="X44" i="15"/>
  <c r="C45" i="13"/>
  <c r="K45" i="13"/>
  <c r="S45" i="13"/>
  <c r="AA45" i="13"/>
  <c r="H45" i="12"/>
  <c r="M45" i="9"/>
  <c r="F45" i="8"/>
  <c r="N45" i="8"/>
  <c r="G44" i="8"/>
  <c r="G45" i="8" s="1"/>
  <c r="O44" i="8"/>
  <c r="O45" i="8" s="1"/>
  <c r="W44" i="8"/>
  <c r="W45" i="8" s="1"/>
  <c r="J44" i="20"/>
  <c r="J45" i="20" s="1"/>
  <c r="R44" i="20"/>
  <c r="Z37" i="20"/>
  <c r="I44" i="20"/>
  <c r="Q44" i="20"/>
  <c r="Y44" i="20"/>
  <c r="Y45" i="20" s="1"/>
  <c r="Z50" i="20"/>
  <c r="P45" i="19"/>
  <c r="Z25" i="19"/>
  <c r="S45" i="17"/>
  <c r="Z37" i="17"/>
  <c r="Z50" i="17"/>
  <c r="C44" i="16"/>
  <c r="K44" i="16"/>
  <c r="K45" i="16" s="1"/>
  <c r="AA44" i="16"/>
  <c r="AA45" i="16" s="1"/>
  <c r="N26" i="15"/>
  <c r="N45" i="15" s="1"/>
  <c r="V26" i="15"/>
  <c r="V45" i="15" s="1"/>
  <c r="G44" i="15"/>
  <c r="G45" i="15" s="1"/>
  <c r="O44" i="15"/>
  <c r="O45" i="15" s="1"/>
  <c r="W44" i="15"/>
  <c r="W45" i="15" s="1"/>
  <c r="F26" i="14"/>
  <c r="F45" i="14" s="1"/>
  <c r="N26" i="14"/>
  <c r="N45" i="14" s="1"/>
  <c r="V26" i="14"/>
  <c r="V45" i="14" s="1"/>
  <c r="Z50" i="14"/>
  <c r="H45" i="13"/>
  <c r="P45" i="13"/>
  <c r="Z50" i="12"/>
  <c r="W45" i="10"/>
  <c r="P44" i="10"/>
  <c r="X44" i="10"/>
  <c r="AA26" i="9"/>
  <c r="AA45" i="9" s="1"/>
  <c r="J26" i="9"/>
  <c r="J45" i="9" s="1"/>
  <c r="R26" i="9"/>
  <c r="R45" i="9" s="1"/>
  <c r="Z43" i="8"/>
  <c r="AA26" i="7"/>
  <c r="AA45" i="7" s="1"/>
  <c r="J26" i="7"/>
  <c r="J45" i="7" s="1"/>
  <c r="R26" i="7"/>
  <c r="R45" i="7" s="1"/>
  <c r="E44" i="7"/>
  <c r="M44" i="7"/>
  <c r="M45" i="7" s="1"/>
  <c r="U44" i="7"/>
  <c r="G44" i="6"/>
  <c r="O44" i="6"/>
  <c r="W44" i="6"/>
  <c r="AA26" i="5"/>
  <c r="AA45" i="5" s="1"/>
  <c r="J26" i="5"/>
  <c r="J45" i="5" s="1"/>
  <c r="R26" i="5"/>
  <c r="AA26" i="2"/>
  <c r="AA45" i="2" s="1"/>
  <c r="J26" i="2"/>
  <c r="J45" i="2" s="1"/>
  <c r="R26" i="2"/>
  <c r="R45" i="2" s="1"/>
  <c r="H45" i="18"/>
  <c r="P45" i="18"/>
  <c r="M26" i="17"/>
  <c r="P45" i="15"/>
  <c r="H45" i="14"/>
  <c r="I45" i="12"/>
  <c r="Q45" i="12"/>
  <c r="I44" i="12"/>
  <c r="Q44" i="12"/>
  <c r="J45" i="11"/>
  <c r="R45" i="11"/>
  <c r="I45" i="10"/>
  <c r="Q45" i="10"/>
  <c r="Y45" i="10"/>
  <c r="I44" i="10"/>
  <c r="Q44" i="10"/>
  <c r="Y44" i="10"/>
  <c r="G45" i="6"/>
  <c r="O45" i="6"/>
  <c r="W45" i="6"/>
  <c r="D45" i="5"/>
  <c r="L45" i="5"/>
  <c r="T45" i="5"/>
  <c r="C45" i="4"/>
  <c r="J26" i="3"/>
  <c r="R26" i="3"/>
  <c r="D45" i="2"/>
  <c r="L45" i="2"/>
  <c r="T45" i="2"/>
  <c r="Q45" i="18"/>
  <c r="I44" i="18"/>
  <c r="I45" i="18" s="1"/>
  <c r="Q44" i="18"/>
  <c r="N44" i="16"/>
  <c r="X44" i="16"/>
  <c r="Z44" i="16" s="1"/>
  <c r="Y45" i="15"/>
  <c r="R45" i="15"/>
  <c r="I44" i="15"/>
  <c r="I45" i="15" s="1"/>
  <c r="Q44" i="15"/>
  <c r="Q45" i="15" s="1"/>
  <c r="Y44" i="15"/>
  <c r="I45" i="14"/>
  <c r="Q45" i="14"/>
  <c r="J26" i="8"/>
  <c r="J45" i="8" s="1"/>
  <c r="R26" i="8"/>
  <c r="R45" i="8" s="1"/>
  <c r="U45" i="7"/>
  <c r="G44" i="7"/>
  <c r="G45" i="7" s="1"/>
  <c r="O44" i="7"/>
  <c r="O45" i="7" s="1"/>
  <c r="W44" i="7"/>
  <c r="H45" i="6"/>
  <c r="P45" i="6"/>
  <c r="D45" i="4"/>
  <c r="L45" i="4"/>
  <c r="T45" i="4"/>
  <c r="D26" i="19"/>
  <c r="D45" i="19" s="1"/>
  <c r="L26" i="19"/>
  <c r="T26" i="19"/>
  <c r="D26" i="16"/>
  <c r="D45" i="16" s="1"/>
  <c r="L26" i="16"/>
  <c r="L45" i="16" s="1"/>
  <c r="J45" i="15"/>
  <c r="J45" i="14"/>
  <c r="D26" i="13"/>
  <c r="D45" i="13" s="1"/>
  <c r="L26" i="13"/>
  <c r="L45" i="13" s="1"/>
  <c r="T26" i="13"/>
  <c r="D26" i="11"/>
  <c r="D45" i="11" s="1"/>
  <c r="L26" i="11"/>
  <c r="L45" i="11" s="1"/>
  <c r="T26" i="11"/>
  <c r="T45" i="11" s="1"/>
  <c r="C44" i="10"/>
  <c r="C45" i="10" s="1"/>
  <c r="K44" i="10"/>
  <c r="N45" i="9"/>
  <c r="V45" i="9"/>
  <c r="N45" i="7"/>
  <c r="V45" i="7"/>
  <c r="G44" i="5"/>
  <c r="G45" i="5" s="1"/>
  <c r="O44" i="5"/>
  <c r="O45" i="5" s="1"/>
  <c r="W44" i="5"/>
  <c r="W45" i="5" s="1"/>
  <c r="D45" i="3"/>
  <c r="L45" i="3"/>
  <c r="T45" i="3"/>
  <c r="F45" i="2"/>
  <c r="N45" i="2"/>
  <c r="G44" i="2"/>
  <c r="G45" i="2" s="1"/>
  <c r="O44" i="2"/>
  <c r="O45" i="2" s="1"/>
  <c r="W44" i="2"/>
  <c r="W45" i="2" s="1"/>
  <c r="H45" i="17"/>
  <c r="P26" i="17"/>
  <c r="M44" i="17"/>
  <c r="C44" i="15"/>
  <c r="K44" i="15"/>
  <c r="D26" i="12"/>
  <c r="D45" i="12" s="1"/>
  <c r="L26" i="12"/>
  <c r="L45" i="12" s="1"/>
  <c r="T26" i="12"/>
  <c r="T45" i="12" s="1"/>
  <c r="D26" i="10"/>
  <c r="D45" i="10" s="1"/>
  <c r="L26" i="10"/>
  <c r="L45" i="10" s="1"/>
  <c r="T26" i="10"/>
  <c r="T45" i="10" s="1"/>
  <c r="W45" i="7"/>
  <c r="Z37" i="7"/>
  <c r="J26" i="6"/>
  <c r="R26" i="6"/>
  <c r="F45" i="4"/>
  <c r="N45" i="4"/>
  <c r="V45" i="4"/>
  <c r="G44" i="4"/>
  <c r="G45" i="4" s="1"/>
  <c r="O44" i="4"/>
  <c r="O45" i="4" s="1"/>
  <c r="W44" i="4"/>
  <c r="W45" i="4" s="1"/>
  <c r="W45" i="19"/>
  <c r="D26" i="18"/>
  <c r="L26" i="18"/>
  <c r="T26" i="18"/>
  <c r="T45" i="18" s="1"/>
  <c r="L44" i="18"/>
  <c r="Q45" i="17"/>
  <c r="Y45" i="17"/>
  <c r="N26" i="16"/>
  <c r="I44" i="16"/>
  <c r="Q44" i="16"/>
  <c r="Q45" i="16" s="1"/>
  <c r="D26" i="15"/>
  <c r="D45" i="15" s="1"/>
  <c r="L26" i="15"/>
  <c r="T26" i="15"/>
  <c r="T45" i="15" s="1"/>
  <c r="D26" i="14"/>
  <c r="D45" i="14" s="1"/>
  <c r="L26" i="14"/>
  <c r="L45" i="14" s="1"/>
  <c r="T26" i="14"/>
  <c r="T45" i="14" s="1"/>
  <c r="W45" i="13"/>
  <c r="F45" i="10"/>
  <c r="F45" i="3"/>
  <c r="G44" i="3"/>
  <c r="G45" i="3" s="1"/>
  <c r="O44" i="3"/>
  <c r="O45" i="3" s="1"/>
  <c r="W44" i="3"/>
  <c r="W45" i="3" s="1"/>
  <c r="L45" i="1"/>
  <c r="T45" i="1"/>
  <c r="E45" i="28"/>
  <c r="M45" i="28"/>
  <c r="U45" i="28"/>
  <c r="G45" i="27"/>
  <c r="O45" i="27"/>
  <c r="W45" i="27"/>
  <c r="Q45" i="27"/>
  <c r="H45" i="26"/>
  <c r="P45" i="26"/>
  <c r="X45" i="26"/>
  <c r="Z45" i="26" s="1"/>
  <c r="Z26" i="26"/>
  <c r="J45" i="25"/>
  <c r="R45" i="25"/>
  <c r="X45" i="27"/>
  <c r="Z45" i="27" s="1"/>
  <c r="Z26" i="27"/>
  <c r="J45" i="27"/>
  <c r="R45" i="27"/>
  <c r="E45" i="25"/>
  <c r="M45" i="25"/>
  <c r="U45" i="25"/>
  <c r="F45" i="24"/>
  <c r="W45" i="1"/>
  <c r="X45" i="28"/>
  <c r="Z26" i="28"/>
  <c r="H45" i="1"/>
  <c r="Y45" i="28"/>
  <c r="D45" i="26"/>
  <c r="L45" i="26"/>
  <c r="T45" i="26"/>
  <c r="H45" i="28"/>
  <c r="Z26" i="1"/>
  <c r="I45" i="26"/>
  <c r="H45" i="24"/>
  <c r="G45" i="1"/>
  <c r="P45" i="28"/>
  <c r="P45" i="1"/>
  <c r="J45" i="1"/>
  <c r="R45" i="1"/>
  <c r="E45" i="27"/>
  <c r="M45" i="27"/>
  <c r="U45" i="27"/>
  <c r="I45" i="27"/>
  <c r="H45" i="25"/>
  <c r="P45" i="25"/>
  <c r="X45" i="25"/>
  <c r="Z45" i="25" s="1"/>
  <c r="Z26" i="25"/>
  <c r="Q45" i="24"/>
  <c r="Y45" i="24"/>
  <c r="Z26" i="18"/>
  <c r="X45" i="18"/>
  <c r="Z13" i="24"/>
  <c r="Z43" i="24"/>
  <c r="Z44" i="21"/>
  <c r="L45" i="19"/>
  <c r="T45" i="19"/>
  <c r="Y44" i="18"/>
  <c r="Z44" i="18" s="1"/>
  <c r="Z43" i="18"/>
  <c r="X26" i="13"/>
  <c r="Z13" i="13"/>
  <c r="Z44" i="13"/>
  <c r="G45" i="12"/>
  <c r="O45" i="12"/>
  <c r="W45" i="12"/>
  <c r="X26" i="21"/>
  <c r="Z13" i="21"/>
  <c r="Z13" i="1"/>
  <c r="Z13" i="28"/>
  <c r="Z13" i="27"/>
  <c r="Z13" i="26"/>
  <c r="Z13" i="25"/>
  <c r="D45" i="20"/>
  <c r="C45" i="20"/>
  <c r="D44" i="20"/>
  <c r="L44" i="20"/>
  <c r="L45" i="20" s="1"/>
  <c r="T44" i="20"/>
  <c r="E45" i="19"/>
  <c r="M45" i="19"/>
  <c r="U45" i="19"/>
  <c r="J45" i="18"/>
  <c r="R45" i="18"/>
  <c r="T45" i="24"/>
  <c r="C45" i="23"/>
  <c r="F45" i="16"/>
  <c r="V45" i="16"/>
  <c r="N45" i="16"/>
  <c r="T45" i="16"/>
  <c r="P45" i="22"/>
  <c r="X26" i="22"/>
  <c r="Z13" i="22"/>
  <c r="K45" i="22"/>
  <c r="D45" i="21"/>
  <c r="L45" i="21"/>
  <c r="T45" i="21"/>
  <c r="D45" i="18"/>
  <c r="F45" i="17"/>
  <c r="N45" i="17"/>
  <c r="V45" i="17"/>
  <c r="X44" i="1"/>
  <c r="Z44" i="1" s="1"/>
  <c r="Z37" i="28"/>
  <c r="Z37" i="27"/>
  <c r="Z37" i="26"/>
  <c r="Z37" i="25"/>
  <c r="I45" i="22"/>
  <c r="Y45" i="22"/>
  <c r="N45" i="20"/>
  <c r="H45" i="19"/>
  <c r="X26" i="19"/>
  <c r="Z13" i="19"/>
  <c r="V45" i="19"/>
  <c r="E45" i="18"/>
  <c r="M45" i="18"/>
  <c r="U45" i="18"/>
  <c r="H45" i="16"/>
  <c r="P45" i="16"/>
  <c r="X26" i="20"/>
  <c r="Z13" i="20"/>
  <c r="Z44" i="19"/>
  <c r="P45" i="17"/>
  <c r="I45" i="16"/>
  <c r="X26" i="24"/>
  <c r="X26" i="23"/>
  <c r="Z13" i="23"/>
  <c r="S45" i="21"/>
  <c r="I45" i="20"/>
  <c r="Q45" i="20"/>
  <c r="V45" i="20"/>
  <c r="J45" i="19"/>
  <c r="R45" i="19"/>
  <c r="S45" i="18"/>
  <c r="J45" i="16"/>
  <c r="R45" i="16"/>
  <c r="K45" i="15"/>
  <c r="Y44" i="13"/>
  <c r="Y45" i="13" s="1"/>
  <c r="Z43" i="13"/>
  <c r="E45" i="11"/>
  <c r="M45" i="11"/>
  <c r="U45" i="11"/>
  <c r="J45" i="10"/>
  <c r="R45" i="10"/>
  <c r="H45" i="15"/>
  <c r="X26" i="15"/>
  <c r="Z13" i="15"/>
  <c r="Z50" i="15"/>
  <c r="P45" i="14"/>
  <c r="X26" i="14"/>
  <c r="Z13" i="14"/>
  <c r="J45" i="13"/>
  <c r="R45" i="13"/>
  <c r="P45" i="12"/>
  <c r="Z26" i="12"/>
  <c r="X45" i="12"/>
  <c r="N45" i="11"/>
  <c r="F45" i="18"/>
  <c r="N45" i="18"/>
  <c r="V45" i="18"/>
  <c r="Y44" i="12"/>
  <c r="Y45" i="12" s="1"/>
  <c r="Z43" i="12"/>
  <c r="X26" i="16"/>
  <c r="S45" i="15"/>
  <c r="Y44" i="14"/>
  <c r="Y45" i="14" s="1"/>
  <c r="Z43" i="14"/>
  <c r="T45" i="13"/>
  <c r="J45" i="12"/>
  <c r="R45" i="12"/>
  <c r="H45" i="11"/>
  <c r="P45" i="11"/>
  <c r="Z26" i="11"/>
  <c r="X45" i="11"/>
  <c r="Z45" i="11" s="1"/>
  <c r="V45" i="11"/>
  <c r="E45" i="10"/>
  <c r="K45" i="10"/>
  <c r="Z44" i="7"/>
  <c r="E45" i="2"/>
  <c r="M45" i="2"/>
  <c r="U45" i="2"/>
  <c r="Z13" i="18"/>
  <c r="G44" i="18"/>
  <c r="G45" i="18" s="1"/>
  <c r="O44" i="18"/>
  <c r="O45" i="18" s="1"/>
  <c r="W44" i="18"/>
  <c r="W45" i="18" s="1"/>
  <c r="X26" i="17"/>
  <c r="E45" i="13"/>
  <c r="M45" i="13"/>
  <c r="U45" i="13"/>
  <c r="Z44" i="11"/>
  <c r="N45" i="10"/>
  <c r="L45" i="15"/>
  <c r="C45" i="15"/>
  <c r="Z44" i="10"/>
  <c r="H45" i="9"/>
  <c r="P45" i="9"/>
  <c r="X45" i="9"/>
  <c r="Z45" i="9" s="1"/>
  <c r="Z26" i="9"/>
  <c r="X44" i="5"/>
  <c r="Z44" i="5" s="1"/>
  <c r="Z37" i="5"/>
  <c r="J26" i="17"/>
  <c r="J45" i="17" s="1"/>
  <c r="R26" i="17"/>
  <c r="R45" i="17" s="1"/>
  <c r="AA45" i="15"/>
  <c r="E45" i="12"/>
  <c r="M45" i="12"/>
  <c r="U45" i="12"/>
  <c r="H45" i="10"/>
  <c r="P45" i="10"/>
  <c r="X45" i="10"/>
  <c r="Z26" i="10"/>
  <c r="S44" i="10"/>
  <c r="S45" i="10" s="1"/>
  <c r="AA44" i="10"/>
  <c r="AA45" i="10" s="1"/>
  <c r="Y45" i="8"/>
  <c r="H45" i="5"/>
  <c r="P45" i="5"/>
  <c r="X45" i="5"/>
  <c r="Z45" i="5" s="1"/>
  <c r="Z26" i="5"/>
  <c r="Q45" i="4"/>
  <c r="X44" i="4"/>
  <c r="Z44" i="4" s="1"/>
  <c r="Z37" i="4"/>
  <c r="N45" i="3"/>
  <c r="V45" i="3"/>
  <c r="Z44" i="8"/>
  <c r="X44" i="6"/>
  <c r="Z44" i="6" s="1"/>
  <c r="Z37" i="6"/>
  <c r="Z26" i="4"/>
  <c r="X44" i="3"/>
  <c r="Z44" i="3" s="1"/>
  <c r="Z37" i="3"/>
  <c r="I45" i="8"/>
  <c r="Z37" i="8"/>
  <c r="Z26" i="6"/>
  <c r="R45" i="5"/>
  <c r="Y45" i="4"/>
  <c r="H45" i="3"/>
  <c r="P45" i="3"/>
  <c r="Z26" i="3"/>
  <c r="X44" i="2"/>
  <c r="Z44" i="2" s="1"/>
  <c r="Z37" i="2"/>
  <c r="V45" i="8"/>
  <c r="F45" i="7"/>
  <c r="Y45" i="6"/>
  <c r="C45" i="5"/>
  <c r="K45" i="5"/>
  <c r="S45" i="5"/>
  <c r="AA45" i="4"/>
  <c r="J45" i="4"/>
  <c r="R45" i="4"/>
  <c r="Y45" i="3"/>
  <c r="H45" i="2"/>
  <c r="P45" i="2"/>
  <c r="Z26" i="2"/>
  <c r="Z13" i="12"/>
  <c r="Z13" i="11"/>
  <c r="Z13" i="10"/>
  <c r="I45" i="9"/>
  <c r="Z37" i="9"/>
  <c r="AA45" i="6"/>
  <c r="J45" i="6"/>
  <c r="R45" i="6"/>
  <c r="K45" i="4"/>
  <c r="S45" i="4"/>
  <c r="AA45" i="3"/>
  <c r="J45" i="3"/>
  <c r="R45" i="3"/>
  <c r="Y45" i="2"/>
  <c r="H45" i="8"/>
  <c r="P45" i="8"/>
  <c r="X45" i="8"/>
  <c r="Q45" i="8"/>
  <c r="H45" i="7"/>
  <c r="P45" i="7"/>
  <c r="X45" i="7"/>
  <c r="Z26" i="7"/>
  <c r="I45" i="5"/>
  <c r="I44" i="7"/>
  <c r="I45" i="7" s="1"/>
  <c r="Q44" i="7"/>
  <c r="Q45" i="7" s="1"/>
  <c r="Y44" i="7"/>
  <c r="Y45" i="7" s="1"/>
  <c r="D45" i="6"/>
  <c r="L45" i="6"/>
  <c r="T45" i="6"/>
  <c r="F45" i="5"/>
  <c r="N45" i="5"/>
  <c r="V45" i="5"/>
  <c r="I45" i="4"/>
  <c r="C45" i="2"/>
  <c r="K45" i="2"/>
  <c r="S45" i="2"/>
  <c r="Z13" i="9"/>
  <c r="Z13" i="8"/>
  <c r="Z13" i="7"/>
  <c r="Z13" i="6"/>
  <c r="Z13" i="5"/>
  <c r="Z13" i="4"/>
  <c r="Z13" i="3"/>
  <c r="Z13" i="2"/>
  <c r="Y45" i="18" l="1"/>
  <c r="Z45" i="18" s="1"/>
  <c r="Z45" i="10"/>
  <c r="L45" i="18"/>
  <c r="T45" i="20"/>
  <c r="M45" i="17"/>
  <c r="Z44" i="14"/>
  <c r="Z44" i="15"/>
  <c r="X45" i="2"/>
  <c r="Z45" i="2" s="1"/>
  <c r="X45" i="3"/>
  <c r="Z45" i="3" s="1"/>
  <c r="Z26" i="17"/>
  <c r="X45" i="17"/>
  <c r="Z45" i="17" s="1"/>
  <c r="Z26" i="16"/>
  <c r="X45" i="16"/>
  <c r="Z45" i="16" s="1"/>
  <c r="Z26" i="24"/>
  <c r="X45" i="24"/>
  <c r="Z45" i="24" s="1"/>
  <c r="Z26" i="14"/>
  <c r="X45" i="14"/>
  <c r="Z45" i="14" s="1"/>
  <c r="Z26" i="23"/>
  <c r="X45" i="23"/>
  <c r="Z45" i="23" s="1"/>
  <c r="Z44" i="12"/>
  <c r="Z26" i="22"/>
  <c r="X45" i="22"/>
  <c r="Z45" i="22" s="1"/>
  <c r="Z45" i="12"/>
  <c r="Z45" i="7"/>
  <c r="Z26" i="13"/>
  <c r="X45" i="13"/>
  <c r="Z45" i="13" s="1"/>
  <c r="X45" i="1"/>
  <c r="Z45" i="1" s="1"/>
  <c r="Z26" i="15"/>
  <c r="X45" i="15"/>
  <c r="Z45" i="15" s="1"/>
  <c r="Z45" i="28"/>
  <c r="Z45" i="8"/>
  <c r="X45" i="4"/>
  <c r="Z45" i="4" s="1"/>
  <c r="X45" i="6"/>
  <c r="Z45" i="6" s="1"/>
  <c r="Z26" i="20"/>
  <c r="X45" i="20"/>
  <c r="Z45" i="20" s="1"/>
  <c r="Z26" i="19"/>
  <c r="X45" i="19"/>
  <c r="Z45" i="19" s="1"/>
  <c r="Z26" i="21"/>
  <c r="X45" i="21"/>
  <c r="Z45" i="21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<sst xmlns="http://schemas.openxmlformats.org/spreadsheetml/2006/main" count="3640" uniqueCount="107">
  <si>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</si>
  <si>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</si>
  <si>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</si>
  <si>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</si>
  <si>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</si>
  <si>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</si>
  <si>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</si>
  <si>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</si>
  <si>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</si>
  <si>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</si>
  <si>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</si>
  <si>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</si>
  <si>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</si>
  <si>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</si>
  <si>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</si>
  <si>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</si>
  <si>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</si>
  <si>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</si>
  <si>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</si>
  <si>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</si>
  <si>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</si>
  <si>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</si>
  <si>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</si>
  <si>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</si>
  <si>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</si>
  <si>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</si>
  <si>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</si>
  <si>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</si>
  <si>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</si>
  <si>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</si>
  <si>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</si>
  <si>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</si>
  <si>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</si>
  <si>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</si>
  <si>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</si>
  <si>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</si>
  <si>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</si>
  <si>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</si>
  <si>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</si>
  <si>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</si>
  <si>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</si>
  <si>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</si>
  <si>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</si>
  <si>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</si>
  <si>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</si>
  <si>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</si>
  <si>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</si>
  <si>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</si>
  <si>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</si>
  <si>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</si>
  <si>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</si>
  <si>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</si>
  <si>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</si>
  <si>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</si>
  <si>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</si>
  <si>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</si>
  <si>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</si>
  <si>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</si>
  <si>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</si>
  <si>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</si>
  <si>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</si>
  <si>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</si>
  <si>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</si>
  <si>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</si>
  <si>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</si>
  <si>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</si>
  <si>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</si>
  <si>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</si>
  <si>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</si>
  <si>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</si>
  <si>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</si>
  <si>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</si>
  <si>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</si>
  <si>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</si>
  <si>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</si>
  <si>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</si>
  <si>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2nd Quarter ended 31 December 2024 (Figures Finalised as at 2025/01/29)</t>
  </si>
  <si>
    <t>Limpopo: Greater Tzaneen (LIM333) - Table C6 Quarterly Budget Statement - Financial Position ( Waste management                                   ) for 2nd Quarter ended 31 December 2024 (Figures Finalised as at 2025/01/29)</t>
  </si>
  <si>
    <t>Limpopo: Ba-Phalaborwa (LIM334) - Table C6 Quarterly Budget Statement - Financial Position ( Waste management                                   ) for 2nd Quarter ended 31 December 2024 (Figures Finalised as at 2025/01/29)</t>
  </si>
  <si>
    <t>Limpopo: Maruleng (LIM335) - Table C6 Quarterly Budget Statement - Financial Position ( Waste management                                   ) for 2nd Quarter ended 31 December 2024 (Figures Finalised as at 2025/01/29)</t>
  </si>
  <si>
    <t>Limpopo: Mopani (DC33) - Table C6 Quarterly Budget Statement - Financial Position ( Waste management                                   ) for 2nd Quarter ended 31 December 2024 (Figures Finalised as at 2025/01/29)</t>
  </si>
  <si>
    <t>Limpopo: Musina (LIM341) - Table C6 Quarterly Budget Statement - Financial Position ( Waste management                                   ) for 2nd Quarter ended 31 December 2024 (Figures Finalised as at 2025/01/29)</t>
  </si>
  <si>
    <t>Limpopo: Thulamela (LIM343) - Table C6 Quarterly Budget Statement - Financial Position ( Waste management                                   ) for 2nd Quarter ended 31 December 2024 (Figures Finalised as at 2025/01/29)</t>
  </si>
  <si>
    <t>Limpopo: Makhado (LIM344) - Table C6 Quarterly Budget Statement - Financial Position ( Waste management                                   ) for 2nd Quarter ended 31 December 2024 (Figures Finalised as at 2025/01/29)</t>
  </si>
  <si>
    <t>Limpopo: Collins Chabane (LIM345) - Table C6 Quarterly Budget Statement - Financial Position ( Waste management                                   ) for 2nd Quarter ended 31 December 2024 (Figures Finalised as at 2025/01/29)</t>
  </si>
  <si>
    <t>Limpopo: Vhembe (DC34) - Table C6 Quarterly Budget Statement - Financial Position ( Waste management                                   ) for 2nd Quarter ended 31 December 2024 (Figures Finalised as at 2025/01/29)</t>
  </si>
  <si>
    <t>Limpopo: Blouberg (LIM351) - Table C6 Quarterly Budget Statement - Financial Position ( Waste management                                   ) for 2nd Quarter ended 31 December 2024 (Figures Finalised as at 2025/01/29)</t>
  </si>
  <si>
    <t>Limpopo: Molemole (LIM353) - Table C6 Quarterly Budget Statement - Financial Position ( Waste management                                   ) for 2nd Quarter ended 31 December 2024 (Figures Finalised as at 2025/01/29)</t>
  </si>
  <si>
    <t>Limpopo: Polokwane (LIM354) - Table C6 Quarterly Budget Statement - Financial Position ( Waste management                                   ) for 2nd Quarter ended 31 December 2024 (Figures Finalised as at 2025/01/29)</t>
  </si>
  <si>
    <t>Limpopo: Lepelle-Nkumpi (LIM355) - Table C6 Quarterly Budget Statement - Financial Position ( Waste management                                   ) for 2nd Quarter ended 31 December 2024 (Figures Finalised as at 2025/01/29)</t>
  </si>
  <si>
    <t>Limpopo: Capricorn (DC35) - Table C6 Quarterly Budget Statement - Financial Position ( Waste management                                   ) for 2nd Quarter ended 31 December 2024 (Figures Finalised as at 2025/01/29)</t>
  </si>
  <si>
    <t>Limpopo: Thabazimbi (LIM361) - Table C6 Quarterly Budget Statement - Financial Position ( Waste management                                   ) for 2nd Quarter ended 31 December 2024 (Figures Finalised as at 2025/01/29)</t>
  </si>
  <si>
    <t>Limpopo: Lephalale (LIM362) - Table C6 Quarterly Budget Statement - Financial Position ( Waste management                                   ) for 2nd Quarter ended 31 December 2024 (Figures Finalised as at 2025/01/29)</t>
  </si>
  <si>
    <t>Limpopo: Bela Bela (LIM366) - Table C6 Quarterly Budget Statement - Financial Position ( Waste management                                   ) for 2nd Quarter ended 31 December 2024 (Figures Finalised as at 2025/01/29)</t>
  </si>
  <si>
    <t>Limpopo: Mogalakwena (LIM367) - Table C6 Quarterly Budget Statement - Financial Position ( Waste management                                   ) for 2nd Quarter ended 31 December 2024 (Figures Finalised as at 2025/01/29)</t>
  </si>
  <si>
    <t>Limpopo: Modimolle-Mookgopong (LIM368) - Table C6 Quarterly Budget Statement - Financial Position ( Waste management                                   ) for 2nd Quarter ended 31 December 2024 (Figures Finalised as at 2025/01/29)</t>
  </si>
  <si>
    <t>Limpopo: Waterberg (DC36) - Table C6 Quarterly Budget Statement - Financial Position ( Waste management                                   ) for 2nd Quarter ended 31 December 2024 (Figures Finalised as at 2025/01/29)</t>
  </si>
  <si>
    <t>Limpopo: Ephraim Mogale (LIM471) - Table C6 Quarterly Budget Statement - Financial Position ( Waste management                                   ) for 2nd Quarter ended 31 December 2024 (Figures Finalised as at 2025/01/29)</t>
  </si>
  <si>
    <t>Limpopo: Elias Motsoaledi (LIM472) - Table C6 Quarterly Budget Statement - Financial Position ( Waste management                                   ) for 2nd Quarter ended 31 December 2024 (Figures Finalised as at 2025/01/29)</t>
  </si>
  <si>
    <t>Limpopo: Makhuduthamaga (LIM473) - Table C6 Quarterly Budget Statement - Financial Position ( Waste management                                   ) for 2nd Quarter ended 31 December 2024 (Figures Finalised as at 2025/01/29)</t>
  </si>
  <si>
    <t>Limpopo: Tubatse Fetakgomo (LIM476) - Table C6 Quarterly Budget Statement - Financial Position ( Waste management                                   ) for 2nd Quarter ended 31 December 2024 (Figures Finalised as at 2025/01/29)</t>
  </si>
  <si>
    <t>Limpopo: Sekhukhune (DC47)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</si>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</sst>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104220079</v>
      </c>
      <c r="D6" s="18"/>
      <c r="E6" s="19">
        <v>-163387755</v>
      </c>
      <c r="F6" s="20">
        <v>-163387755</v>
      </c>
      <c r="G6" s="20">
        <v>110573530</v>
      </c>
      <c r="H6" s="20">
        <v>16583330</v>
      </c>
      <c r="I6" s="20">
        <v>-18060609</v>
      </c>
      <c r="J6" s="20">
        <v>109096251</v>
      </c>
      <c r="K6" s="20">
        <v>7264896</v>
      </c>
      <c r="L6" s="20">
        <v>-13557814</v>
      </c>
      <c r="M6" s="20">
        <v>-31744619</v>
      </c>
      <c r="N6" s="20">
        <v>-38037537</v>
      </c>
      <c r="O6" s="20"/>
      <c r="P6" s="20"/>
      <c r="Q6" s="20"/>
      <c r="R6" s="20"/>
      <c r="S6" s="20"/>
      <c r="T6" s="20"/>
      <c r="U6" s="20"/>
      <c r="V6" s="20"/>
      <c r="W6" s="20">
        <v>71058714</v>
      </c>
      <c r="X6" s="20">
        <v>-39492766</v>
      </c>
      <c r="Y6" s="20">
        <v>110551480</v>
      </c>
      <c r="Z6" s="21">
        <v>-279.92843043710837</v>
      </c>
      <c r="AA6" s="22">
        <v>-163387755</v>
      </c>
    </row>
    <row r="7" spans="1:27" x14ac:dyDescent="0.25">
      <c r="A7" s="23" t="s">
        <v>35</v>
      </c>
      <c r="B7" s="17" t="s">
        <v>32</v>
      </c>
      <c r="C7" s="18">
        <v>595139979</v>
      </c>
      <c r="D7" s="18"/>
      <c r="E7" s="19">
        <v>733127277</v>
      </c>
      <c r="F7" s="20">
        <v>733018467</v>
      </c>
      <c r="G7" s="20">
        <v>442901804</v>
      </c>
      <c r="H7" s="20">
        <v>-51967954</v>
      </c>
      <c r="I7" s="20">
        <v>18289207</v>
      </c>
      <c r="J7" s="20">
        <v>409223057</v>
      </c>
      <c r="K7" s="20">
        <v>5276667</v>
      </c>
      <c r="L7" s="20">
        <v>-114919488</v>
      </c>
      <c r="M7" s="20">
        <v>5907288</v>
      </c>
      <c r="N7" s="20">
        <v>-103735533</v>
      </c>
      <c r="O7" s="20"/>
      <c r="P7" s="20"/>
      <c r="Q7" s="20"/>
      <c r="R7" s="20"/>
      <c r="S7" s="20"/>
      <c r="T7" s="20"/>
      <c r="U7" s="20"/>
      <c r="V7" s="20"/>
      <c r="W7" s="20">
        <v>305487524</v>
      </c>
      <c r="X7" s="20">
        <v>627933189</v>
      </c>
      <c r="Y7" s="20">
        <v>-322445665</v>
      </c>
      <c r="Z7" s="21">
        <v>-51.350314117574058</v>
      </c>
      <c r="AA7" s="22">
        <v>733018467</v>
      </c>
    </row>
    <row r="8" spans="1:27" x14ac:dyDescent="0.25">
      <c r="A8" s="23" t="s">
        <v>36</v>
      </c>
      <c r="B8" s="17" t="s">
        <v>32</v>
      </c>
      <c r="C8" s="18">
        <v>7154771</v>
      </c>
      <c r="D8" s="18"/>
      <c r="E8" s="19">
        <v>61787436</v>
      </c>
      <c r="F8" s="20">
        <v>61787436</v>
      </c>
      <c r="G8" s="20">
        <v>7252873</v>
      </c>
      <c r="H8" s="20">
        <v>72511</v>
      </c>
      <c r="I8" s="20">
        <v>37460</v>
      </c>
      <c r="J8" s="20">
        <v>7362844</v>
      </c>
      <c r="K8" s="20">
        <v>46130</v>
      </c>
      <c r="L8" s="20">
        <v>123461</v>
      </c>
      <c r="M8" s="20">
        <v>138845</v>
      </c>
      <c r="N8" s="20">
        <v>308436</v>
      </c>
      <c r="O8" s="20"/>
      <c r="P8" s="20"/>
      <c r="Q8" s="20"/>
      <c r="R8" s="20"/>
      <c r="S8" s="20"/>
      <c r="T8" s="20"/>
      <c r="U8" s="20"/>
      <c r="V8" s="20"/>
      <c r="W8" s="20">
        <v>7671280</v>
      </c>
      <c r="X8" s="20">
        <v>61787156</v>
      </c>
      <c r="Y8" s="20">
        <v>-54115876</v>
      </c>
      <c r="Z8" s="21">
        <v>-87.584345199510395</v>
      </c>
      <c r="AA8" s="22">
        <v>61787436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-47481958</v>
      </c>
      <c r="D10" s="18"/>
      <c r="E10" s="19">
        <v>81223797</v>
      </c>
      <c r="F10" s="20">
        <v>90914969</v>
      </c>
      <c r="G10" s="20">
        <v>-48818918</v>
      </c>
      <c r="H10" s="20">
        <v>759575</v>
      </c>
      <c r="I10" s="20">
        <v>-1536723</v>
      </c>
      <c r="J10" s="20">
        <v>-49596066</v>
      </c>
      <c r="K10" s="20">
        <v>362275</v>
      </c>
      <c r="L10" s="20">
        <v>557836</v>
      </c>
      <c r="M10" s="20">
        <v>-2128243</v>
      </c>
      <c r="N10" s="20">
        <v>-1208132</v>
      </c>
      <c r="O10" s="20"/>
      <c r="P10" s="20"/>
      <c r="Q10" s="20"/>
      <c r="R10" s="20"/>
      <c r="S10" s="20"/>
      <c r="T10" s="20"/>
      <c r="U10" s="20"/>
      <c r="V10" s="20"/>
      <c r="W10" s="20">
        <v>-50804198</v>
      </c>
      <c r="X10" s="20">
        <v>90286491</v>
      </c>
      <c r="Y10" s="20">
        <v>-141090689</v>
      </c>
      <c r="Z10" s="21">
        <v>-156.26998838619167</v>
      </c>
      <c r="AA10" s="22">
        <v>90914969</v>
      </c>
    </row>
    <row r="11" spans="1:27" x14ac:dyDescent="0.25">
      <c r="A11" s="23" t="s">
        <v>39</v>
      </c>
      <c r="B11" s="17" t="s">
        <v>32</v>
      </c>
      <c r="C11" s="18">
        <v>98485265</v>
      </c>
      <c r="D11" s="18"/>
      <c r="E11" s="19">
        <v>24874167</v>
      </c>
      <c r="F11" s="20">
        <v>24874167</v>
      </c>
      <c r="G11" s="24">
        <v>98150213</v>
      </c>
      <c r="H11" s="24">
        <v>2172743</v>
      </c>
      <c r="I11" s="24">
        <v>1139056</v>
      </c>
      <c r="J11" s="20">
        <v>101462012</v>
      </c>
      <c r="K11" s="24">
        <v>3044829</v>
      </c>
      <c r="L11" s="24">
        <v>6115325</v>
      </c>
      <c r="M11" s="20">
        <v>4876763</v>
      </c>
      <c r="N11" s="24">
        <v>14036917</v>
      </c>
      <c r="O11" s="24"/>
      <c r="P11" s="24"/>
      <c r="Q11" s="20"/>
      <c r="R11" s="24"/>
      <c r="S11" s="24"/>
      <c r="T11" s="20"/>
      <c r="U11" s="24"/>
      <c r="V11" s="24"/>
      <c r="W11" s="24">
        <v>115498929</v>
      </c>
      <c r="X11" s="20">
        <v>19944619</v>
      </c>
      <c r="Y11" s="24">
        <v>95554310</v>
      </c>
      <c r="Z11" s="25">
        <v>479.09819686202076</v>
      </c>
      <c r="AA11" s="26">
        <v>24874167</v>
      </c>
    </row>
    <row r="12" spans="1:27" x14ac:dyDescent="0.25">
      <c r="A12" s="23" t="s">
        <v>40</v>
      </c>
      <c r="B12" s="17" t="s">
        <v>32</v>
      </c>
      <c r="C12" s="18">
        <v>-2814438</v>
      </c>
      <c r="D12" s="18"/>
      <c r="E12" s="19">
        <v>189830818</v>
      </c>
      <c r="F12" s="20">
        <v>189830818</v>
      </c>
      <c r="G12" s="20">
        <v>-2814438</v>
      </c>
      <c r="H12" s="20"/>
      <c r="I12" s="20"/>
      <c r="J12" s="20">
        <v>-2814438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-2814438</v>
      </c>
      <c r="X12" s="20">
        <v>193909318</v>
      </c>
      <c r="Y12" s="20">
        <v>-196723756</v>
      </c>
      <c r="Z12" s="21">
        <v>-101.45141967855305</v>
      </c>
      <c r="AA12" s="22">
        <v>189830818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754703698</v>
      </c>
      <c r="D13" s="29">
        <f>SUM(D6:D12)</f>
        <v>0</v>
      </c>
      <c r="E13" s="30">
        <f t="shared" si="0"/>
        <v>927455740</v>
      </c>
      <c r="F13" s="31">
        <f t="shared" si="0"/>
        <v>937038102</v>
      </c>
      <c r="G13" s="31">
        <f t="shared" si="0"/>
        <v>607245064</v>
      </c>
      <c r="H13" s="31">
        <f t="shared" si="0"/>
        <v>-32379795</v>
      </c>
      <c r="I13" s="31">
        <f t="shared" si="0"/>
        <v>-131609</v>
      </c>
      <c r="J13" s="31">
        <f t="shared" si="0"/>
        <v>574733660</v>
      </c>
      <c r="K13" s="31">
        <f t="shared" si="0"/>
        <v>15994797</v>
      </c>
      <c r="L13" s="31">
        <f t="shared" si="0"/>
        <v>-121680680</v>
      </c>
      <c r="M13" s="31">
        <f t="shared" si="0"/>
        <v>-22949966</v>
      </c>
      <c r="N13" s="31">
        <f t="shared" si="0"/>
        <v>-128635849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446097811</v>
      </c>
      <c r="X13" s="31">
        <f t="shared" si="0"/>
        <v>954368007</v>
      </c>
      <c r="Y13" s="31">
        <f t="shared" si="0"/>
        <v>-508270196</v>
      </c>
      <c r="Z13" s="32">
        <f>+IF(X13&lt;&gt;0,+(Y13/X13)*100,0)</f>
        <v>-53.257254253285126</v>
      </c>
      <c r="AA13" s="33">
        <f>SUM(AA6:AA12)</f>
        <v>937038102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15438133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15438133</v>
      </c>
      <c r="Y16" s="20">
        <v>-15438133</v>
      </c>
      <c r="Z16" s="21">
        <v>-100</v>
      </c>
      <c r="AA16" s="22">
        <v>15438133</v>
      </c>
    </row>
    <row r="17" spans="1:27" x14ac:dyDescent="0.25">
      <c r="A17" s="23" t="s">
        <v>45</v>
      </c>
      <c r="B17" s="17" t="s">
        <v>32</v>
      </c>
      <c r="C17" s="18">
        <v>576586764</v>
      </c>
      <c r="D17" s="18"/>
      <c r="E17" s="19">
        <v>210250524</v>
      </c>
      <c r="F17" s="20">
        <v>210250524</v>
      </c>
      <c r="G17" s="24">
        <v>231807767</v>
      </c>
      <c r="H17" s="24">
        <v>127306238</v>
      </c>
      <c r="I17" s="24">
        <v>-3739844</v>
      </c>
      <c r="J17" s="20">
        <v>355374161</v>
      </c>
      <c r="K17" s="24">
        <v>6892092</v>
      </c>
      <c r="L17" s="24">
        <v>13447140</v>
      </c>
      <c r="M17" s="20">
        <v>26267263</v>
      </c>
      <c r="N17" s="24">
        <v>46606495</v>
      </c>
      <c r="O17" s="24"/>
      <c r="P17" s="24"/>
      <c r="Q17" s="20"/>
      <c r="R17" s="24"/>
      <c r="S17" s="24"/>
      <c r="T17" s="20"/>
      <c r="U17" s="24"/>
      <c r="V17" s="24"/>
      <c r="W17" s="24">
        <v>401980656</v>
      </c>
      <c r="X17" s="20">
        <v>167716719</v>
      </c>
      <c r="Y17" s="24">
        <v>234263937</v>
      </c>
      <c r="Z17" s="25">
        <v>139.67834476895533</v>
      </c>
      <c r="AA17" s="26">
        <v>210250524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3219560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3219560</v>
      </c>
      <c r="Y21" s="20">
        <v>-3219560</v>
      </c>
      <c r="Z21" s="21">
        <v>-100</v>
      </c>
      <c r="AA21" s="22">
        <v>3219560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576586764</v>
      </c>
      <c r="D25" s="29">
        <f t="shared" ref="D25:Y25" si="1">SUM(D15:D24)</f>
        <v>0</v>
      </c>
      <c r="E25" s="35">
        <f t="shared" si="1"/>
        <v>231068546</v>
      </c>
      <c r="F25" s="36">
        <f t="shared" si="1"/>
        <v>231068546</v>
      </c>
      <c r="G25" s="36">
        <f t="shared" si="1"/>
        <v>231807767</v>
      </c>
      <c r="H25" s="36">
        <f t="shared" si="1"/>
        <v>127306238</v>
      </c>
      <c r="I25" s="36">
        <f t="shared" si="1"/>
        <v>-3739844</v>
      </c>
      <c r="J25" s="36">
        <f t="shared" si="1"/>
        <v>355374161</v>
      </c>
      <c r="K25" s="36">
        <f t="shared" si="1"/>
        <v>6892092</v>
      </c>
      <c r="L25" s="36">
        <f t="shared" si="1"/>
        <v>13447140</v>
      </c>
      <c r="M25" s="36">
        <f t="shared" si="1"/>
        <v>26267263</v>
      </c>
      <c r="N25" s="36">
        <f t="shared" si="1"/>
        <v>46606495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401980656</v>
      </c>
      <c r="X25" s="36">
        <f t="shared" si="1"/>
        <v>188534741</v>
      </c>
      <c r="Y25" s="36">
        <f t="shared" si="1"/>
        <v>213445915</v>
      </c>
      <c r="Z25" s="37">
        <f>+IF(X25&lt;&gt;0,+(Y25/X25)*100,0)</f>
        <v>113.21304172794339</v>
      </c>
      <c r="AA25" s="38">
        <f>SUM(AA15:AA24)</f>
        <v>231068546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1331290462</v>
      </c>
      <c r="D26" s="29">
        <f>+D13+D25</f>
        <v>0</v>
      </c>
      <c r="E26" s="30">
        <f t="shared" si="2"/>
        <v>1158524286</v>
      </c>
      <c r="F26" s="31">
        <f t="shared" si="2"/>
        <v>1168106648</v>
      </c>
      <c r="G26" s="31">
        <f t="shared" si="2"/>
        <v>839052831</v>
      </c>
      <c r="H26" s="31">
        <f t="shared" si="2"/>
        <v>94926443</v>
      </c>
      <c r="I26" s="31">
        <f t="shared" si="2"/>
        <v>-3871453</v>
      </c>
      <c r="J26" s="31">
        <f t="shared" si="2"/>
        <v>930107821</v>
      </c>
      <c r="K26" s="31">
        <f t="shared" si="2"/>
        <v>22886889</v>
      </c>
      <c r="L26" s="31">
        <f t="shared" si="2"/>
        <v>-108233540</v>
      </c>
      <c r="M26" s="31">
        <f t="shared" si="2"/>
        <v>3317297</v>
      </c>
      <c r="N26" s="31">
        <f t="shared" si="2"/>
        <v>-82029354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848078467</v>
      </c>
      <c r="X26" s="31">
        <f t="shared" si="2"/>
        <v>1142902748</v>
      </c>
      <c r="Y26" s="31">
        <f t="shared" si="2"/>
        <v>-294824281</v>
      </c>
      <c r="Z26" s="32">
        <f>+IF(X26&lt;&gt;0,+(Y26/X26)*100,0)</f>
        <v>-25.796095207218805</v>
      </c>
      <c r="AA26" s="33">
        <f>+AA13+AA25</f>
        <v>1168106648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955459</v>
      </c>
      <c r="D31" s="18"/>
      <c r="E31" s="19">
        <v>22303531</v>
      </c>
      <c r="F31" s="20">
        <v>22303531</v>
      </c>
      <c r="G31" s="20">
        <v>937958</v>
      </c>
      <c r="H31" s="20">
        <v>-23396</v>
      </c>
      <c r="I31" s="20">
        <v>-17592</v>
      </c>
      <c r="J31" s="20">
        <v>896970</v>
      </c>
      <c r="K31" s="20">
        <v>-11439</v>
      </c>
      <c r="L31" s="20">
        <v>-23694</v>
      </c>
      <c r="M31" s="20">
        <v>-37725</v>
      </c>
      <c r="N31" s="20">
        <v>-72858</v>
      </c>
      <c r="O31" s="20"/>
      <c r="P31" s="20"/>
      <c r="Q31" s="20"/>
      <c r="R31" s="20"/>
      <c r="S31" s="20"/>
      <c r="T31" s="20"/>
      <c r="U31" s="20"/>
      <c r="V31" s="20"/>
      <c r="W31" s="20">
        <v>824112</v>
      </c>
      <c r="X31" s="20">
        <v>21274858</v>
      </c>
      <c r="Y31" s="20">
        <v>-20450746</v>
      </c>
      <c r="Z31" s="21">
        <v>-96.12635722409992</v>
      </c>
      <c r="AA31" s="22">
        <v>22303531</v>
      </c>
    </row>
    <row r="32" spans="1:27" x14ac:dyDescent="0.25">
      <c r="A32" s="23" t="s">
        <v>59</v>
      </c>
      <c r="B32" s="17" t="s">
        <v>32</v>
      </c>
      <c r="C32" s="18">
        <v>-81061073</v>
      </c>
      <c r="D32" s="18"/>
      <c r="E32" s="19">
        <v>-186531374</v>
      </c>
      <c r="F32" s="20">
        <v>-175459914</v>
      </c>
      <c r="G32" s="20">
        <v>-174204768</v>
      </c>
      <c r="H32" s="20">
        <v>40039751</v>
      </c>
      <c r="I32" s="20">
        <v>-3234717</v>
      </c>
      <c r="J32" s="20">
        <v>-137399734</v>
      </c>
      <c r="K32" s="20">
        <v>5854512</v>
      </c>
      <c r="L32" s="20">
        <v>4679595</v>
      </c>
      <c r="M32" s="20">
        <v>-14375645</v>
      </c>
      <c r="N32" s="20">
        <v>-3841538</v>
      </c>
      <c r="O32" s="20"/>
      <c r="P32" s="20"/>
      <c r="Q32" s="20"/>
      <c r="R32" s="20"/>
      <c r="S32" s="20"/>
      <c r="T32" s="20"/>
      <c r="U32" s="20"/>
      <c r="V32" s="20"/>
      <c r="W32" s="20">
        <v>-141241272</v>
      </c>
      <c r="X32" s="20">
        <v>-197223417</v>
      </c>
      <c r="Y32" s="20">
        <v>55982145</v>
      </c>
      <c r="Z32" s="21">
        <v>-28.385140999762719</v>
      </c>
      <c r="AA32" s="22">
        <v>-175459914</v>
      </c>
    </row>
    <row r="33" spans="1:27" x14ac:dyDescent="0.25">
      <c r="A33" s="23" t="s">
        <v>60</v>
      </c>
      <c r="B33" s="17" t="s">
        <v>32</v>
      </c>
      <c r="C33" s="18">
        <v>-330252</v>
      </c>
      <c r="D33" s="18"/>
      <c r="E33" s="19">
        <v>-5041416</v>
      </c>
      <c r="F33" s="20">
        <v>-5041416</v>
      </c>
      <c r="G33" s="20">
        <v>7599856</v>
      </c>
      <c r="H33" s="20">
        <v>1610174</v>
      </c>
      <c r="I33" s="20">
        <v>-1565386</v>
      </c>
      <c r="J33" s="20">
        <v>7644644</v>
      </c>
      <c r="K33" s="20">
        <v>-533472</v>
      </c>
      <c r="L33" s="20">
        <v>-11266847</v>
      </c>
      <c r="M33" s="20">
        <v>-16850731</v>
      </c>
      <c r="N33" s="20">
        <v>-28651050</v>
      </c>
      <c r="O33" s="20"/>
      <c r="P33" s="20"/>
      <c r="Q33" s="20"/>
      <c r="R33" s="20"/>
      <c r="S33" s="20"/>
      <c r="T33" s="20"/>
      <c r="U33" s="20"/>
      <c r="V33" s="20"/>
      <c r="W33" s="20">
        <v>-21006406</v>
      </c>
      <c r="X33" s="20">
        <v>-2520730</v>
      </c>
      <c r="Y33" s="20">
        <v>-18485676</v>
      </c>
      <c r="Z33" s="21">
        <v>733.34613385804903</v>
      </c>
      <c r="AA33" s="22">
        <v>-5041416</v>
      </c>
    </row>
    <row r="34" spans="1:27" x14ac:dyDescent="0.25">
      <c r="A34" s="23" t="s">
        <v>61</v>
      </c>
      <c r="B34" s="17" t="s">
        <v>32</v>
      </c>
      <c r="C34" s="18">
        <v>-18043918</v>
      </c>
      <c r="D34" s="18"/>
      <c r="E34" s="19">
        <v>10283666</v>
      </c>
      <c r="F34" s="20">
        <v>10283666</v>
      </c>
      <c r="G34" s="20">
        <v>-10423271</v>
      </c>
      <c r="H34" s="20">
        <v>-7642440</v>
      </c>
      <c r="I34" s="20"/>
      <c r="J34" s="20">
        <v>-18065711</v>
      </c>
      <c r="K34" s="20">
        <v>-33681</v>
      </c>
      <c r="L34" s="20">
        <v>-22774</v>
      </c>
      <c r="M34" s="20"/>
      <c r="N34" s="20">
        <v>-56455</v>
      </c>
      <c r="O34" s="20"/>
      <c r="P34" s="20"/>
      <c r="Q34" s="20"/>
      <c r="R34" s="20"/>
      <c r="S34" s="20"/>
      <c r="T34" s="20"/>
      <c r="U34" s="20"/>
      <c r="V34" s="20"/>
      <c r="W34" s="20">
        <v>-18122166</v>
      </c>
      <c r="X34" s="20">
        <v>7547842</v>
      </c>
      <c r="Y34" s="20">
        <v>-25670008</v>
      </c>
      <c r="Z34" s="21">
        <v>-340.09731523261883</v>
      </c>
      <c r="AA34" s="22">
        <v>10283666</v>
      </c>
    </row>
    <row r="35" spans="1:27" x14ac:dyDescent="0.25">
      <c r="A35" s="23" t="s">
        <v>39</v>
      </c>
      <c r="B35" s="17" t="s">
        <v>32</v>
      </c>
      <c r="C35" s="18">
        <v>189038311</v>
      </c>
      <c r="D35" s="18"/>
      <c r="E35" s="19">
        <v>120051060</v>
      </c>
      <c r="F35" s="20">
        <v>120051060</v>
      </c>
      <c r="G35" s="20">
        <v>178376517</v>
      </c>
      <c r="H35" s="20">
        <v>3468382</v>
      </c>
      <c r="I35" s="20">
        <v>2926541</v>
      </c>
      <c r="J35" s="20">
        <v>184771440</v>
      </c>
      <c r="K35" s="20">
        <v>1770916</v>
      </c>
      <c r="L35" s="20">
        <v>2634736</v>
      </c>
      <c r="M35" s="20">
        <v>2872054</v>
      </c>
      <c r="N35" s="20">
        <v>7277706</v>
      </c>
      <c r="O35" s="20"/>
      <c r="P35" s="20"/>
      <c r="Q35" s="20"/>
      <c r="R35" s="20"/>
      <c r="S35" s="20"/>
      <c r="T35" s="20"/>
      <c r="U35" s="20"/>
      <c r="V35" s="20"/>
      <c r="W35" s="20">
        <v>192049146</v>
      </c>
      <c r="X35" s="20">
        <v>87617441</v>
      </c>
      <c r="Y35" s="20">
        <v>104431705</v>
      </c>
      <c r="Z35" s="21">
        <v>119.19054449444604</v>
      </c>
      <c r="AA35" s="22">
        <v>120051060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90558527</v>
      </c>
      <c r="D37" s="29">
        <f t="shared" ref="D37:Y37" si="3">SUM(D29:D36)</f>
        <v>0</v>
      </c>
      <c r="E37" s="30">
        <f t="shared" si="3"/>
        <v>-38934533</v>
      </c>
      <c r="F37" s="31">
        <f t="shared" si="3"/>
        <v>-27863073</v>
      </c>
      <c r="G37" s="31">
        <f t="shared" si="3"/>
        <v>2286292</v>
      </c>
      <c r="H37" s="31">
        <f t="shared" si="3"/>
        <v>37452471</v>
      </c>
      <c r="I37" s="31">
        <f t="shared" si="3"/>
        <v>-1891154</v>
      </c>
      <c r="J37" s="31">
        <f t="shared" si="3"/>
        <v>37847609</v>
      </c>
      <c r="K37" s="31">
        <f t="shared" si="3"/>
        <v>7046836</v>
      </c>
      <c r="L37" s="31">
        <f t="shared" si="3"/>
        <v>-3998984</v>
      </c>
      <c r="M37" s="31">
        <f t="shared" si="3"/>
        <v>-28392047</v>
      </c>
      <c r="N37" s="31">
        <f t="shared" si="3"/>
        <v>-25344195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12503414</v>
      </c>
      <c r="X37" s="31">
        <f t="shared" si="3"/>
        <v>-83304006</v>
      </c>
      <c r="Y37" s="31">
        <f t="shared" si="3"/>
        <v>95807420</v>
      </c>
      <c r="Z37" s="32">
        <f>+IF(X37&lt;&gt;0,+(Y37/X37)*100,0)</f>
        <v>-115.00937902074003</v>
      </c>
      <c r="AA37" s="33">
        <f>SUM(AA29:AA36)</f>
        <v>-27863073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429269040</v>
      </c>
      <c r="D40" s="18"/>
      <c r="E40" s="19">
        <v>266178497</v>
      </c>
      <c r="F40" s="20">
        <v>266178497</v>
      </c>
      <c r="G40" s="20">
        <v>228125350</v>
      </c>
      <c r="H40" s="20">
        <v>30109203</v>
      </c>
      <c r="I40" s="20"/>
      <c r="J40" s="20">
        <v>258234553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258234553</v>
      </c>
      <c r="X40" s="20">
        <v>247369790</v>
      </c>
      <c r="Y40" s="20">
        <v>10864763</v>
      </c>
      <c r="Z40" s="21">
        <v>4.392113927897177</v>
      </c>
      <c r="AA40" s="22">
        <v>266178497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429269465</v>
      </c>
      <c r="D43" s="29">
        <f t="shared" ref="D43:Y43" si="4">SUM(D39:D42)</f>
        <v>0</v>
      </c>
      <c r="E43" s="35">
        <f t="shared" si="4"/>
        <v>266178497</v>
      </c>
      <c r="F43" s="36">
        <f t="shared" si="4"/>
        <v>266178497</v>
      </c>
      <c r="G43" s="36">
        <f t="shared" si="4"/>
        <v>228125775</v>
      </c>
      <c r="H43" s="36">
        <f t="shared" si="4"/>
        <v>30109203</v>
      </c>
      <c r="I43" s="36">
        <f t="shared" si="4"/>
        <v>0</v>
      </c>
      <c r="J43" s="36">
        <f t="shared" si="4"/>
        <v>258234978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258234978</v>
      </c>
      <c r="X43" s="36">
        <f t="shared" si="4"/>
        <v>247369790</v>
      </c>
      <c r="Y43" s="36">
        <f t="shared" si="4"/>
        <v>10865188</v>
      </c>
      <c r="Z43" s="37">
        <f>+IF(X43&lt;&gt;0,+(Y43/X43)*100,0)</f>
        <v>4.3922857354570262</v>
      </c>
      <c r="AA43" s="38">
        <f>SUM(AA39:AA42)</f>
        <v>266178497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519827992</v>
      </c>
      <c r="D44" s="29">
        <f>+D37+D43</f>
        <v>0</v>
      </c>
      <c r="E44" s="30">
        <f t="shared" si="5"/>
        <v>227243964</v>
      </c>
      <c r="F44" s="31">
        <f t="shared" si="5"/>
        <v>238315424</v>
      </c>
      <c r="G44" s="31">
        <f t="shared" si="5"/>
        <v>230412067</v>
      </c>
      <c r="H44" s="31">
        <f t="shared" si="5"/>
        <v>67561674</v>
      </c>
      <c r="I44" s="31">
        <f t="shared" si="5"/>
        <v>-1891154</v>
      </c>
      <c r="J44" s="31">
        <f t="shared" si="5"/>
        <v>296082587</v>
      </c>
      <c r="K44" s="31">
        <f t="shared" si="5"/>
        <v>7046836</v>
      </c>
      <c r="L44" s="31">
        <f t="shared" si="5"/>
        <v>-3998984</v>
      </c>
      <c r="M44" s="31">
        <f t="shared" si="5"/>
        <v>-28392047</v>
      </c>
      <c r="N44" s="31">
        <f t="shared" si="5"/>
        <v>-25344195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270738392</v>
      </c>
      <c r="X44" s="31">
        <f t="shared" si="5"/>
        <v>164065784</v>
      </c>
      <c r="Y44" s="31">
        <f t="shared" si="5"/>
        <v>106672608</v>
      </c>
      <c r="Z44" s="32">
        <f>+IF(X44&lt;&gt;0,+(Y44/X44)*100,0)</f>
        <v>65.018192946312311</v>
      </c>
      <c r="AA44" s="33">
        <f>+AA37+AA43</f>
        <v>238315424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811462470</v>
      </c>
      <c r="D45" s="42">
        <f t="shared" si="6"/>
        <v>0</v>
      </c>
      <c r="E45" s="43">
        <f t="shared" si="6"/>
        <v>931280322</v>
      </c>
      <c r="F45" s="44">
        <f t="shared" si="6"/>
        <v>929791224</v>
      </c>
      <c r="G45" s="44">
        <f t="shared" si="6"/>
        <v>608640764</v>
      </c>
      <c r="H45" s="44">
        <f t="shared" si="6"/>
        <v>27364769</v>
      </c>
      <c r="I45" s="44">
        <f t="shared" si="6"/>
        <v>-1980299</v>
      </c>
      <c r="J45" s="44">
        <f t="shared" si="6"/>
        <v>634025234</v>
      </c>
      <c r="K45" s="44">
        <f t="shared" si="6"/>
        <v>15840053</v>
      </c>
      <c r="L45" s="44">
        <f t="shared" si="6"/>
        <v>-104234556</v>
      </c>
      <c r="M45" s="44">
        <f t="shared" si="6"/>
        <v>31709344</v>
      </c>
      <c r="N45" s="44">
        <f t="shared" si="6"/>
        <v>-56685159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577340075</v>
      </c>
      <c r="X45" s="44">
        <f t="shared" si="6"/>
        <v>978836964</v>
      </c>
      <c r="Y45" s="44">
        <f t="shared" si="6"/>
        <v>-401496889</v>
      </c>
      <c r="Z45" s="45">
        <f>+IF(X45&lt;&gt;0,+(Y45/X45)*100,0)</f>
        <v>-41.017748998698416</v>
      </c>
      <c r="AA45" s="46">
        <f>+AA26-AA44</f>
        <v>929791224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-391743100</v>
      </c>
      <c r="D47" s="18"/>
      <c r="E47" s="19">
        <v>2454243076</v>
      </c>
      <c r="F47" s="20">
        <v>2452753978</v>
      </c>
      <c r="G47" s="20">
        <v>-215895408</v>
      </c>
      <c r="H47" s="20">
        <v>-2561139</v>
      </c>
      <c r="I47" s="20">
        <v>-73615500</v>
      </c>
      <c r="J47" s="20">
        <v>-292072047</v>
      </c>
      <c r="K47" s="20">
        <v>-27671893</v>
      </c>
      <c r="L47" s="20">
        <v>-25344732</v>
      </c>
      <c r="M47" s="20">
        <v>1682562</v>
      </c>
      <c r="N47" s="20">
        <v>-51334063</v>
      </c>
      <c r="O47" s="20"/>
      <c r="P47" s="20"/>
      <c r="Q47" s="20"/>
      <c r="R47" s="20"/>
      <c r="S47" s="20"/>
      <c r="T47" s="20"/>
      <c r="U47" s="20"/>
      <c r="V47" s="20"/>
      <c r="W47" s="20">
        <v>-343406110</v>
      </c>
      <c r="X47" s="20">
        <v>2607574302</v>
      </c>
      <c r="Y47" s="20">
        <v>-2950980412</v>
      </c>
      <c r="Z47" s="47">
        <v>-113.16956183133915</v>
      </c>
      <c r="AA47" s="22">
        <v>2452753978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-397867181</v>
      </c>
      <c r="D50" s="50">
        <f t="shared" ref="D50:Y50" si="7">SUM(D47:D49)</f>
        <v>0</v>
      </c>
      <c r="E50" s="51">
        <f t="shared" si="7"/>
        <v>2454243076</v>
      </c>
      <c r="F50" s="52">
        <f t="shared" si="7"/>
        <v>2452753978</v>
      </c>
      <c r="G50" s="52">
        <f t="shared" si="7"/>
        <v>-215895408</v>
      </c>
      <c r="H50" s="52">
        <f t="shared" si="7"/>
        <v>-2561139</v>
      </c>
      <c r="I50" s="52">
        <f t="shared" si="7"/>
        <v>-73615500</v>
      </c>
      <c r="J50" s="52">
        <f t="shared" si="7"/>
        <v>-292072047</v>
      </c>
      <c r="K50" s="52">
        <f t="shared" si="7"/>
        <v>-27671893</v>
      </c>
      <c r="L50" s="52">
        <f t="shared" si="7"/>
        <v>-25344732</v>
      </c>
      <c r="M50" s="52">
        <f t="shared" si="7"/>
        <v>1682562</v>
      </c>
      <c r="N50" s="52">
        <f t="shared" si="7"/>
        <v>-51334063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-343406110</v>
      </c>
      <c r="X50" s="52">
        <f t="shared" si="7"/>
        <v>2607574302</v>
      </c>
      <c r="Y50" s="52">
        <f t="shared" si="7"/>
        <v>-2950980412</v>
      </c>
      <c r="Z50" s="53">
        <f>+IF(X50&lt;&gt;0,+(Y50/X50)*100,0)</f>
        <v>-113.16956183133915</v>
      </c>
      <c r="AA50" s="54">
        <f>SUM(AA47:AA49)</f>
        <v>2452753978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-29081213</v>
      </c>
      <c r="F6" s="20">
        <v>-29081213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-14540616</v>
      </c>
      <c r="Y6" s="20">
        <v>14540616</v>
      </c>
      <c r="Z6" s="21">
        <v>-100</v>
      </c>
      <c r="AA6" s="22">
        <v>-29081213</v>
      </c>
    </row>
    <row r="7" spans="1:27" x14ac:dyDescent="0.25">
      <c r="A7" s="23" t="s">
        <v>35</v>
      </c>
      <c r="B7" s="17" t="s">
        <v>32</v>
      </c>
      <c r="C7" s="18">
        <v>74476608</v>
      </c>
      <c r="D7" s="18"/>
      <c r="E7" s="19">
        <v>5169012</v>
      </c>
      <c r="F7" s="20">
        <v>5169012</v>
      </c>
      <c r="G7" s="20">
        <v>982106</v>
      </c>
      <c r="H7" s="20">
        <v>650437</v>
      </c>
      <c r="I7" s="20">
        <v>988538</v>
      </c>
      <c r="J7" s="20">
        <v>2621081</v>
      </c>
      <c r="K7" s="20">
        <v>456223</v>
      </c>
      <c r="L7" s="20">
        <v>1208397</v>
      </c>
      <c r="M7" s="20">
        <v>441723</v>
      </c>
      <c r="N7" s="20">
        <v>2106343</v>
      </c>
      <c r="O7" s="20"/>
      <c r="P7" s="20"/>
      <c r="Q7" s="20"/>
      <c r="R7" s="20"/>
      <c r="S7" s="20"/>
      <c r="T7" s="20"/>
      <c r="U7" s="20"/>
      <c r="V7" s="20"/>
      <c r="W7" s="20">
        <v>4727424</v>
      </c>
      <c r="X7" s="20">
        <v>2584512</v>
      </c>
      <c r="Y7" s="20">
        <v>2142912</v>
      </c>
      <c r="Z7" s="21">
        <v>82.913602258376045</v>
      </c>
      <c r="AA7" s="22">
        <v>5169012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2036865</v>
      </c>
      <c r="F11" s="20">
        <v>2036865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1018446</v>
      </c>
      <c r="Y11" s="24">
        <v>-1018446</v>
      </c>
      <c r="Z11" s="25">
        <v>-100</v>
      </c>
      <c r="AA11" s="26">
        <v>2036865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74476608</v>
      </c>
      <c r="D13" s="29">
        <f>SUM(D6:D12)</f>
        <v>0</v>
      </c>
      <c r="E13" s="30">
        <f t="shared" si="0"/>
        <v>-21875336</v>
      </c>
      <c r="F13" s="31">
        <f t="shared" si="0"/>
        <v>-21875336</v>
      </c>
      <c r="G13" s="31">
        <f t="shared" si="0"/>
        <v>982106</v>
      </c>
      <c r="H13" s="31">
        <f t="shared" si="0"/>
        <v>650437</v>
      </c>
      <c r="I13" s="31">
        <f t="shared" si="0"/>
        <v>988538</v>
      </c>
      <c r="J13" s="31">
        <f t="shared" si="0"/>
        <v>2621081</v>
      </c>
      <c r="K13" s="31">
        <f t="shared" si="0"/>
        <v>456223</v>
      </c>
      <c r="L13" s="31">
        <f t="shared" si="0"/>
        <v>1208397</v>
      </c>
      <c r="M13" s="31">
        <f t="shared" si="0"/>
        <v>441723</v>
      </c>
      <c r="N13" s="31">
        <f t="shared" si="0"/>
        <v>2106343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4727424</v>
      </c>
      <c r="X13" s="31">
        <f t="shared" si="0"/>
        <v>-10937658</v>
      </c>
      <c r="Y13" s="31">
        <f t="shared" si="0"/>
        <v>15665082</v>
      </c>
      <c r="Z13" s="32">
        <f>+IF(X13&lt;&gt;0,+(Y13/X13)*100,0)</f>
        <v>-143.22153791972653</v>
      </c>
      <c r="AA13" s="33">
        <f>SUM(AA6:AA12)</f>
        <v>-21875336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61568525</v>
      </c>
      <c r="D17" s="18"/>
      <c r="E17" s="19">
        <v>5605000</v>
      </c>
      <c r="F17" s="20">
        <v>5605000</v>
      </c>
      <c r="G17" s="24"/>
      <c r="H17" s="24"/>
      <c r="I17" s="24"/>
      <c r="J17" s="20"/>
      <c r="K17" s="24">
        <v>1543703</v>
      </c>
      <c r="L17" s="24">
        <v>2379539</v>
      </c>
      <c r="M17" s="20">
        <v>443300</v>
      </c>
      <c r="N17" s="24">
        <v>4366542</v>
      </c>
      <c r="O17" s="24"/>
      <c r="P17" s="24"/>
      <c r="Q17" s="20"/>
      <c r="R17" s="24"/>
      <c r="S17" s="24"/>
      <c r="T17" s="20"/>
      <c r="U17" s="24"/>
      <c r="V17" s="24"/>
      <c r="W17" s="24">
        <v>4366542</v>
      </c>
      <c r="X17" s="20">
        <v>2802504</v>
      </c>
      <c r="Y17" s="24">
        <v>1564038</v>
      </c>
      <c r="Z17" s="25">
        <v>55.808591174178524</v>
      </c>
      <c r="AA17" s="26">
        <v>5605000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61568525</v>
      </c>
      <c r="D25" s="29">
        <f t="shared" ref="D25:Y25" si="1">SUM(D15:D24)</f>
        <v>0</v>
      </c>
      <c r="E25" s="35">
        <f t="shared" si="1"/>
        <v>5605000</v>
      </c>
      <c r="F25" s="36">
        <f t="shared" si="1"/>
        <v>5605000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1543703</v>
      </c>
      <c r="L25" s="36">
        <f t="shared" si="1"/>
        <v>2379539</v>
      </c>
      <c r="M25" s="36">
        <f t="shared" si="1"/>
        <v>443300</v>
      </c>
      <c r="N25" s="36">
        <f t="shared" si="1"/>
        <v>4366542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4366542</v>
      </c>
      <c r="X25" s="36">
        <f t="shared" si="1"/>
        <v>2802504</v>
      </c>
      <c r="Y25" s="36">
        <f t="shared" si="1"/>
        <v>1564038</v>
      </c>
      <c r="Z25" s="37">
        <f>+IF(X25&lt;&gt;0,+(Y25/X25)*100,0)</f>
        <v>55.808591174178524</v>
      </c>
      <c r="AA25" s="38">
        <f>SUM(AA15:AA24)</f>
        <v>5605000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136045133</v>
      </c>
      <c r="D26" s="29">
        <f>+D13+D25</f>
        <v>0</v>
      </c>
      <c r="E26" s="30">
        <f t="shared" si="2"/>
        <v>-16270336</v>
      </c>
      <c r="F26" s="31">
        <f t="shared" si="2"/>
        <v>-16270336</v>
      </c>
      <c r="G26" s="31">
        <f t="shared" si="2"/>
        <v>982106</v>
      </c>
      <c r="H26" s="31">
        <f t="shared" si="2"/>
        <v>650437</v>
      </c>
      <c r="I26" s="31">
        <f t="shared" si="2"/>
        <v>988538</v>
      </c>
      <c r="J26" s="31">
        <f t="shared" si="2"/>
        <v>2621081</v>
      </c>
      <c r="K26" s="31">
        <f t="shared" si="2"/>
        <v>1999926</v>
      </c>
      <c r="L26" s="31">
        <f t="shared" si="2"/>
        <v>3587936</v>
      </c>
      <c r="M26" s="31">
        <f t="shared" si="2"/>
        <v>885023</v>
      </c>
      <c r="N26" s="31">
        <f t="shared" si="2"/>
        <v>6472885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9093966</v>
      </c>
      <c r="X26" s="31">
        <f t="shared" si="2"/>
        <v>-8135154</v>
      </c>
      <c r="Y26" s="31">
        <f t="shared" si="2"/>
        <v>17229120</v>
      </c>
      <c r="Z26" s="32">
        <f>+IF(X26&lt;&gt;0,+(Y26/X26)*100,0)</f>
        <v>-211.78603379849972</v>
      </c>
      <c r="AA26" s="33">
        <f>+AA13+AA25</f>
        <v>-16270336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-1392533</v>
      </c>
      <c r="F35" s="20">
        <v>-1392533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-696258</v>
      </c>
      <c r="Y35" s="20">
        <v>696258</v>
      </c>
      <c r="Z35" s="21">
        <v>-100</v>
      </c>
      <c r="AA35" s="22">
        <v>-1392533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-1392533</v>
      </c>
      <c r="F37" s="31">
        <f t="shared" si="3"/>
        <v>-1392533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-696258</v>
      </c>
      <c r="Y37" s="31">
        <f t="shared" si="3"/>
        <v>696258</v>
      </c>
      <c r="Z37" s="32">
        <f>+IF(X37&lt;&gt;0,+(Y37/X37)*100,0)</f>
        <v>-100</v>
      </c>
      <c r="AA37" s="33">
        <f>SUM(AA29:AA36)</f>
        <v>-1392533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-1392533</v>
      </c>
      <c r="F44" s="31">
        <f t="shared" si="5"/>
        <v>-1392533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-696258</v>
      </c>
      <c r="Y44" s="31">
        <f t="shared" si="5"/>
        <v>696258</v>
      </c>
      <c r="Z44" s="32">
        <f>+IF(X44&lt;&gt;0,+(Y44/X44)*100,0)</f>
        <v>-100</v>
      </c>
      <c r="AA44" s="33">
        <f>+AA37+AA43</f>
        <v>-1392533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136045133</v>
      </c>
      <c r="D45" s="42">
        <f t="shared" si="6"/>
        <v>0</v>
      </c>
      <c r="E45" s="43">
        <f t="shared" si="6"/>
        <v>-14877803</v>
      </c>
      <c r="F45" s="44">
        <f t="shared" si="6"/>
        <v>-14877803</v>
      </c>
      <c r="G45" s="44">
        <f t="shared" si="6"/>
        <v>982106</v>
      </c>
      <c r="H45" s="44">
        <f t="shared" si="6"/>
        <v>650437</v>
      </c>
      <c r="I45" s="44">
        <f t="shared" si="6"/>
        <v>988538</v>
      </c>
      <c r="J45" s="44">
        <f t="shared" si="6"/>
        <v>2621081</v>
      </c>
      <c r="K45" s="44">
        <f t="shared" si="6"/>
        <v>1999926</v>
      </c>
      <c r="L45" s="44">
        <f t="shared" si="6"/>
        <v>3587936</v>
      </c>
      <c r="M45" s="44">
        <f t="shared" si="6"/>
        <v>885023</v>
      </c>
      <c r="N45" s="44">
        <f t="shared" si="6"/>
        <v>6472885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9093966</v>
      </c>
      <c r="X45" s="44">
        <f t="shared" si="6"/>
        <v>-7438896</v>
      </c>
      <c r="Y45" s="44">
        <f t="shared" si="6"/>
        <v>16532862</v>
      </c>
      <c r="Z45" s="45">
        <f>+IF(X45&lt;&gt;0,+(Y45/X45)*100,0)</f>
        <v>-222.24886596075547</v>
      </c>
      <c r="AA45" s="46">
        <f>+AA26-AA44</f>
        <v>-14877803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-20637586</v>
      </c>
      <c r="D6" s="18"/>
      <c r="E6" s="19">
        <v>-18233983</v>
      </c>
      <c r="F6" s="20">
        <v>-18233983</v>
      </c>
      <c r="G6" s="20">
        <v>-20991004</v>
      </c>
      <c r="H6" s="20">
        <v>-557951</v>
      </c>
      <c r="I6" s="20">
        <v>-567969</v>
      </c>
      <c r="J6" s="20">
        <v>-22116924</v>
      </c>
      <c r="K6" s="20">
        <v>-271835</v>
      </c>
      <c r="L6" s="20">
        <v>-484054</v>
      </c>
      <c r="M6" s="20">
        <v>-5188265</v>
      </c>
      <c r="N6" s="20">
        <v>-5944154</v>
      </c>
      <c r="O6" s="20"/>
      <c r="P6" s="20"/>
      <c r="Q6" s="20"/>
      <c r="R6" s="20"/>
      <c r="S6" s="20"/>
      <c r="T6" s="20"/>
      <c r="U6" s="20"/>
      <c r="V6" s="20"/>
      <c r="W6" s="20">
        <v>-28061078</v>
      </c>
      <c r="X6" s="20">
        <v>-9116994</v>
      </c>
      <c r="Y6" s="20">
        <v>-18944084</v>
      </c>
      <c r="Z6" s="21">
        <v>207.78870754987881</v>
      </c>
      <c r="AA6" s="22">
        <v>-18233983</v>
      </c>
    </row>
    <row r="7" spans="1:27" x14ac:dyDescent="0.25">
      <c r="A7" s="23" t="s">
        <v>35</v>
      </c>
      <c r="B7" s="17" t="s">
        <v>32</v>
      </c>
      <c r="C7" s="18">
        <v>18449483</v>
      </c>
      <c r="D7" s="18"/>
      <c r="E7" s="19">
        <v>5756540</v>
      </c>
      <c r="F7" s="20">
        <v>5756540</v>
      </c>
      <c r="G7" s="20">
        <v>18936702</v>
      </c>
      <c r="H7" s="20">
        <v>470824</v>
      </c>
      <c r="I7" s="20">
        <v>591763</v>
      </c>
      <c r="J7" s="20">
        <v>19999289</v>
      </c>
      <c r="K7" s="20">
        <v>320063</v>
      </c>
      <c r="L7" s="20">
        <v>507085</v>
      </c>
      <c r="M7" s="20">
        <v>527417</v>
      </c>
      <c r="N7" s="20">
        <v>1354565</v>
      </c>
      <c r="O7" s="20"/>
      <c r="P7" s="20"/>
      <c r="Q7" s="20"/>
      <c r="R7" s="20"/>
      <c r="S7" s="20"/>
      <c r="T7" s="20"/>
      <c r="U7" s="20"/>
      <c r="V7" s="20"/>
      <c r="W7" s="20">
        <v>21353854</v>
      </c>
      <c r="X7" s="20">
        <v>2878044</v>
      </c>
      <c r="Y7" s="20">
        <v>18475810</v>
      </c>
      <c r="Z7" s="21">
        <v>641.95717647124229</v>
      </c>
      <c r="AA7" s="22">
        <v>5756540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-2823888</v>
      </c>
      <c r="D10" s="18"/>
      <c r="E10" s="19"/>
      <c r="F10" s="20"/>
      <c r="G10" s="20">
        <v>-2908174</v>
      </c>
      <c r="H10" s="20">
        <v>-60234</v>
      </c>
      <c r="I10" s="20">
        <v>-53277</v>
      </c>
      <c r="J10" s="20">
        <v>-3021685</v>
      </c>
      <c r="K10" s="20">
        <v>-113596</v>
      </c>
      <c r="L10" s="20">
        <v>-11193</v>
      </c>
      <c r="M10" s="20">
        <v>-79911</v>
      </c>
      <c r="N10" s="20">
        <v>-204700</v>
      </c>
      <c r="O10" s="20"/>
      <c r="P10" s="20"/>
      <c r="Q10" s="20"/>
      <c r="R10" s="20"/>
      <c r="S10" s="20"/>
      <c r="T10" s="20"/>
      <c r="U10" s="20"/>
      <c r="V10" s="20"/>
      <c r="W10" s="20">
        <v>-3226385</v>
      </c>
      <c r="X10" s="20"/>
      <c r="Y10" s="20">
        <v>-3226385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2709521</v>
      </c>
      <c r="D11" s="18"/>
      <c r="E11" s="19"/>
      <c r="F11" s="20"/>
      <c r="G11" s="24">
        <v>2714351</v>
      </c>
      <c r="H11" s="24">
        <v>141865</v>
      </c>
      <c r="I11" s="24">
        <v>63797</v>
      </c>
      <c r="J11" s="20">
        <v>2920013</v>
      </c>
      <c r="K11" s="24">
        <v>124134</v>
      </c>
      <c r="L11" s="24">
        <v>23744</v>
      </c>
      <c r="M11" s="20">
        <v>747877</v>
      </c>
      <c r="N11" s="24">
        <v>895755</v>
      </c>
      <c r="O11" s="24"/>
      <c r="P11" s="24"/>
      <c r="Q11" s="20"/>
      <c r="R11" s="24"/>
      <c r="S11" s="24"/>
      <c r="T11" s="20"/>
      <c r="U11" s="24"/>
      <c r="V11" s="24"/>
      <c r="W11" s="24">
        <v>3815768</v>
      </c>
      <c r="X11" s="20"/>
      <c r="Y11" s="24">
        <v>3815768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-2353211</v>
      </c>
      <c r="D13" s="29">
        <f>SUM(D6:D12)</f>
        <v>0</v>
      </c>
      <c r="E13" s="30">
        <f t="shared" si="0"/>
        <v>-12477443</v>
      </c>
      <c r="F13" s="31">
        <f t="shared" si="0"/>
        <v>-12477443</v>
      </c>
      <c r="G13" s="31">
        <f t="shared" si="0"/>
        <v>-2298866</v>
      </c>
      <c r="H13" s="31">
        <f t="shared" si="0"/>
        <v>-5496</v>
      </c>
      <c r="I13" s="31">
        <f t="shared" si="0"/>
        <v>34314</v>
      </c>
      <c r="J13" s="31">
        <f t="shared" si="0"/>
        <v>-2270048</v>
      </c>
      <c r="K13" s="31">
        <f t="shared" si="0"/>
        <v>58766</v>
      </c>
      <c r="L13" s="31">
        <f t="shared" si="0"/>
        <v>35582</v>
      </c>
      <c r="M13" s="31">
        <f t="shared" si="0"/>
        <v>-3992882</v>
      </c>
      <c r="N13" s="31">
        <f t="shared" si="0"/>
        <v>-3898534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-6168582</v>
      </c>
      <c r="X13" s="31">
        <f t="shared" si="0"/>
        <v>-6238950</v>
      </c>
      <c r="Y13" s="31">
        <f t="shared" si="0"/>
        <v>70368</v>
      </c>
      <c r="Z13" s="32">
        <f>+IF(X13&lt;&gt;0,+(Y13/X13)*100,0)</f>
        <v>-1.1278820955449234</v>
      </c>
      <c r="AA13" s="33">
        <f>SUM(AA6:AA12)</f>
        <v>-12477443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-218644</v>
      </c>
      <c r="D17" s="18"/>
      <c r="E17" s="19">
        <v>11853123</v>
      </c>
      <c r="F17" s="20">
        <v>11853123</v>
      </c>
      <c r="G17" s="24">
        <v>3781966</v>
      </c>
      <c r="H17" s="24">
        <v>-4000610</v>
      </c>
      <c r="I17" s="24"/>
      <c r="J17" s="20">
        <v>-218644</v>
      </c>
      <c r="K17" s="24"/>
      <c r="L17" s="24"/>
      <c r="M17" s="20">
        <v>3619131</v>
      </c>
      <c r="N17" s="24">
        <v>3619131</v>
      </c>
      <c r="O17" s="24"/>
      <c r="P17" s="24"/>
      <c r="Q17" s="20"/>
      <c r="R17" s="24"/>
      <c r="S17" s="24"/>
      <c r="T17" s="20"/>
      <c r="U17" s="24"/>
      <c r="V17" s="24"/>
      <c r="W17" s="24">
        <v>3400487</v>
      </c>
      <c r="X17" s="20">
        <v>5926560</v>
      </c>
      <c r="Y17" s="24">
        <v>-2526073</v>
      </c>
      <c r="Z17" s="25">
        <v>-42.622921222429198</v>
      </c>
      <c r="AA17" s="26">
        <v>11853123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-218644</v>
      </c>
      <c r="D25" s="29">
        <f t="shared" ref="D25:Y25" si="1">SUM(D15:D24)</f>
        <v>0</v>
      </c>
      <c r="E25" s="35">
        <f t="shared" si="1"/>
        <v>11853123</v>
      </c>
      <c r="F25" s="36">
        <f t="shared" si="1"/>
        <v>11853123</v>
      </c>
      <c r="G25" s="36">
        <f t="shared" si="1"/>
        <v>3781966</v>
      </c>
      <c r="H25" s="36">
        <f t="shared" si="1"/>
        <v>-4000610</v>
      </c>
      <c r="I25" s="36">
        <f t="shared" si="1"/>
        <v>0</v>
      </c>
      <c r="J25" s="36">
        <f t="shared" si="1"/>
        <v>-218644</v>
      </c>
      <c r="K25" s="36">
        <f t="shared" si="1"/>
        <v>0</v>
      </c>
      <c r="L25" s="36">
        <f t="shared" si="1"/>
        <v>0</v>
      </c>
      <c r="M25" s="36">
        <f t="shared" si="1"/>
        <v>3619131</v>
      </c>
      <c r="N25" s="36">
        <f t="shared" si="1"/>
        <v>3619131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3400487</v>
      </c>
      <c r="X25" s="36">
        <f t="shared" si="1"/>
        <v>5926560</v>
      </c>
      <c r="Y25" s="36">
        <f t="shared" si="1"/>
        <v>-2526073</v>
      </c>
      <c r="Z25" s="37">
        <f>+IF(X25&lt;&gt;0,+(Y25/X25)*100,0)</f>
        <v>-42.622921222429198</v>
      </c>
      <c r="AA25" s="38">
        <f>SUM(AA15:AA24)</f>
        <v>11853123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-2571855</v>
      </c>
      <c r="D26" s="29">
        <f>+D13+D25</f>
        <v>0</v>
      </c>
      <c r="E26" s="30">
        <f t="shared" si="2"/>
        <v>-624320</v>
      </c>
      <c r="F26" s="31">
        <f t="shared" si="2"/>
        <v>-624320</v>
      </c>
      <c r="G26" s="31">
        <f t="shared" si="2"/>
        <v>1483100</v>
      </c>
      <c r="H26" s="31">
        <f t="shared" si="2"/>
        <v>-4006106</v>
      </c>
      <c r="I26" s="31">
        <f t="shared" si="2"/>
        <v>34314</v>
      </c>
      <c r="J26" s="31">
        <f t="shared" si="2"/>
        <v>-2488692</v>
      </c>
      <c r="K26" s="31">
        <f t="shared" si="2"/>
        <v>58766</v>
      </c>
      <c r="L26" s="31">
        <f t="shared" si="2"/>
        <v>35582</v>
      </c>
      <c r="M26" s="31">
        <f t="shared" si="2"/>
        <v>-373751</v>
      </c>
      <c r="N26" s="31">
        <f t="shared" si="2"/>
        <v>-279403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-2768095</v>
      </c>
      <c r="X26" s="31">
        <f t="shared" si="2"/>
        <v>-312390</v>
      </c>
      <c r="Y26" s="31">
        <f t="shared" si="2"/>
        <v>-2455705</v>
      </c>
      <c r="Z26" s="32">
        <f>+IF(X26&lt;&gt;0,+(Y26/X26)*100,0)</f>
        <v>786.10230801242039</v>
      </c>
      <c r="AA26" s="33">
        <f>+AA13+AA25</f>
        <v>-624320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-9576</v>
      </c>
      <c r="D31" s="18"/>
      <c r="E31" s="19"/>
      <c r="F31" s="20"/>
      <c r="G31" s="20">
        <v>-9577</v>
      </c>
      <c r="H31" s="20"/>
      <c r="I31" s="20"/>
      <c r="J31" s="20">
        <v>-9577</v>
      </c>
      <c r="K31" s="20">
        <v>-494</v>
      </c>
      <c r="L31" s="20"/>
      <c r="M31" s="20"/>
      <c r="N31" s="20">
        <v>-494</v>
      </c>
      <c r="O31" s="20"/>
      <c r="P31" s="20"/>
      <c r="Q31" s="20"/>
      <c r="R31" s="20"/>
      <c r="S31" s="20"/>
      <c r="T31" s="20"/>
      <c r="U31" s="20"/>
      <c r="V31" s="20"/>
      <c r="W31" s="20">
        <v>-10071</v>
      </c>
      <c r="X31" s="20"/>
      <c r="Y31" s="20">
        <v>-10071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795969</v>
      </c>
      <c r="D32" s="18"/>
      <c r="E32" s="19"/>
      <c r="F32" s="20"/>
      <c r="G32" s="20">
        <v>347179</v>
      </c>
      <c r="H32" s="20">
        <v>478517</v>
      </c>
      <c r="I32" s="20">
        <v>-40</v>
      </c>
      <c r="J32" s="20">
        <v>825656</v>
      </c>
      <c r="K32" s="20">
        <v>366232</v>
      </c>
      <c r="L32" s="20">
        <v>-413372</v>
      </c>
      <c r="M32" s="20">
        <v>437698</v>
      </c>
      <c r="N32" s="20">
        <v>390558</v>
      </c>
      <c r="O32" s="20"/>
      <c r="P32" s="20"/>
      <c r="Q32" s="20"/>
      <c r="R32" s="20"/>
      <c r="S32" s="20"/>
      <c r="T32" s="20"/>
      <c r="U32" s="20"/>
      <c r="V32" s="20"/>
      <c r="W32" s="20">
        <v>1216214</v>
      </c>
      <c r="X32" s="20"/>
      <c r="Y32" s="20">
        <v>1216214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-434783</v>
      </c>
      <c r="D33" s="18"/>
      <c r="E33" s="19"/>
      <c r="F33" s="20"/>
      <c r="G33" s="20">
        <v>-434783</v>
      </c>
      <c r="H33" s="20"/>
      <c r="I33" s="20"/>
      <c r="J33" s="20">
        <v>-434783</v>
      </c>
      <c r="K33" s="20"/>
      <c r="L33" s="20"/>
      <c r="M33" s="20">
        <v>-4805484</v>
      </c>
      <c r="N33" s="20">
        <v>-4805484</v>
      </c>
      <c r="O33" s="20"/>
      <c r="P33" s="20"/>
      <c r="Q33" s="20"/>
      <c r="R33" s="20"/>
      <c r="S33" s="20"/>
      <c r="T33" s="20"/>
      <c r="U33" s="20"/>
      <c r="V33" s="20"/>
      <c r="W33" s="20">
        <v>-5240267</v>
      </c>
      <c r="X33" s="20"/>
      <c r="Y33" s="20">
        <v>-5240267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2915275</v>
      </c>
      <c r="D35" s="18"/>
      <c r="E35" s="19">
        <v>-1761</v>
      </c>
      <c r="F35" s="20">
        <v>-1761</v>
      </c>
      <c r="G35" s="20">
        <v>2995859</v>
      </c>
      <c r="H35" s="20">
        <v>81488</v>
      </c>
      <c r="I35" s="20">
        <v>77175</v>
      </c>
      <c r="J35" s="20">
        <v>3154522</v>
      </c>
      <c r="K35" s="20">
        <v>83194</v>
      </c>
      <c r="L35" s="20">
        <v>81141</v>
      </c>
      <c r="M35" s="20">
        <v>83399</v>
      </c>
      <c r="N35" s="20">
        <v>247734</v>
      </c>
      <c r="O35" s="20"/>
      <c r="P35" s="20"/>
      <c r="Q35" s="20"/>
      <c r="R35" s="20"/>
      <c r="S35" s="20"/>
      <c r="T35" s="20"/>
      <c r="U35" s="20"/>
      <c r="V35" s="20"/>
      <c r="W35" s="20">
        <v>3402256</v>
      </c>
      <c r="X35" s="20">
        <v>-1104</v>
      </c>
      <c r="Y35" s="20">
        <v>3403360</v>
      </c>
      <c r="Z35" s="21">
        <v>-308275.36231884058</v>
      </c>
      <c r="AA35" s="22">
        <v>-1761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3266885</v>
      </c>
      <c r="D37" s="29">
        <f t="shared" ref="D37:Y37" si="3">SUM(D29:D36)</f>
        <v>0</v>
      </c>
      <c r="E37" s="30">
        <f t="shared" si="3"/>
        <v>-1761</v>
      </c>
      <c r="F37" s="31">
        <f t="shared" si="3"/>
        <v>-1761</v>
      </c>
      <c r="G37" s="31">
        <f t="shared" si="3"/>
        <v>2898678</v>
      </c>
      <c r="H37" s="31">
        <f t="shared" si="3"/>
        <v>560005</v>
      </c>
      <c r="I37" s="31">
        <f t="shared" si="3"/>
        <v>77135</v>
      </c>
      <c r="J37" s="31">
        <f t="shared" si="3"/>
        <v>3535818</v>
      </c>
      <c r="K37" s="31">
        <f t="shared" si="3"/>
        <v>448932</v>
      </c>
      <c r="L37" s="31">
        <f t="shared" si="3"/>
        <v>-332231</v>
      </c>
      <c r="M37" s="31">
        <f t="shared" si="3"/>
        <v>-4284387</v>
      </c>
      <c r="N37" s="31">
        <f t="shared" si="3"/>
        <v>-4167686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-631868</v>
      </c>
      <c r="X37" s="31">
        <f t="shared" si="3"/>
        <v>-1104</v>
      </c>
      <c r="Y37" s="31">
        <f t="shared" si="3"/>
        <v>-630764</v>
      </c>
      <c r="Z37" s="32">
        <f>+IF(X37&lt;&gt;0,+(Y37/X37)*100,0)</f>
        <v>57134.420289855072</v>
      </c>
      <c r="AA37" s="33">
        <f>SUM(AA29:AA36)</f>
        <v>-1761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3266885</v>
      </c>
      <c r="D44" s="29">
        <f>+D37+D43</f>
        <v>0</v>
      </c>
      <c r="E44" s="30">
        <f t="shared" si="5"/>
        <v>-1761</v>
      </c>
      <c r="F44" s="31">
        <f t="shared" si="5"/>
        <v>-1761</v>
      </c>
      <c r="G44" s="31">
        <f t="shared" si="5"/>
        <v>2898678</v>
      </c>
      <c r="H44" s="31">
        <f t="shared" si="5"/>
        <v>560005</v>
      </c>
      <c r="I44" s="31">
        <f t="shared" si="5"/>
        <v>77135</v>
      </c>
      <c r="J44" s="31">
        <f t="shared" si="5"/>
        <v>3535818</v>
      </c>
      <c r="K44" s="31">
        <f t="shared" si="5"/>
        <v>448932</v>
      </c>
      <c r="L44" s="31">
        <f t="shared" si="5"/>
        <v>-332231</v>
      </c>
      <c r="M44" s="31">
        <f t="shared" si="5"/>
        <v>-4284387</v>
      </c>
      <c r="N44" s="31">
        <f t="shared" si="5"/>
        <v>-4167686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-631868</v>
      </c>
      <c r="X44" s="31">
        <f t="shared" si="5"/>
        <v>-1104</v>
      </c>
      <c r="Y44" s="31">
        <f t="shared" si="5"/>
        <v>-630764</v>
      </c>
      <c r="Z44" s="32">
        <f>+IF(X44&lt;&gt;0,+(Y44/X44)*100,0)</f>
        <v>57134.420289855072</v>
      </c>
      <c r="AA44" s="33">
        <f>+AA37+AA43</f>
        <v>-1761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-5838740</v>
      </c>
      <c r="D45" s="42">
        <f t="shared" si="6"/>
        <v>0</v>
      </c>
      <c r="E45" s="43">
        <f t="shared" si="6"/>
        <v>-622559</v>
      </c>
      <c r="F45" s="44">
        <f t="shared" si="6"/>
        <v>-622559</v>
      </c>
      <c r="G45" s="44">
        <f t="shared" si="6"/>
        <v>-1415578</v>
      </c>
      <c r="H45" s="44">
        <f t="shared" si="6"/>
        <v>-4566111</v>
      </c>
      <c r="I45" s="44">
        <f t="shared" si="6"/>
        <v>-42821</v>
      </c>
      <c r="J45" s="44">
        <f t="shared" si="6"/>
        <v>-6024510</v>
      </c>
      <c r="K45" s="44">
        <f t="shared" si="6"/>
        <v>-390166</v>
      </c>
      <c r="L45" s="44">
        <f t="shared" si="6"/>
        <v>367813</v>
      </c>
      <c r="M45" s="44">
        <f t="shared" si="6"/>
        <v>3910636</v>
      </c>
      <c r="N45" s="44">
        <f t="shared" si="6"/>
        <v>3888283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-2136227</v>
      </c>
      <c r="X45" s="44">
        <f t="shared" si="6"/>
        <v>-311286</v>
      </c>
      <c r="Y45" s="44">
        <f t="shared" si="6"/>
        <v>-1824941</v>
      </c>
      <c r="Z45" s="45">
        <f>+IF(X45&lt;&gt;0,+(Y45/X45)*100,0)</f>
        <v>586.25861747717533</v>
      </c>
      <c r="AA45" s="46">
        <f>+AA26-AA44</f>
        <v>-622559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-2272115</v>
      </c>
      <c r="D47" s="18"/>
      <c r="E47" s="19">
        <v>-622559</v>
      </c>
      <c r="F47" s="20">
        <v>-622559</v>
      </c>
      <c r="G47" s="20">
        <v>-1782298</v>
      </c>
      <c r="H47" s="20">
        <v>-669100</v>
      </c>
      <c r="I47" s="20">
        <v>-65590</v>
      </c>
      <c r="J47" s="20">
        <v>-2516988</v>
      </c>
      <c r="K47" s="20">
        <v>-412225</v>
      </c>
      <c r="L47" s="20">
        <v>347029</v>
      </c>
      <c r="M47" s="20">
        <v>4324142</v>
      </c>
      <c r="N47" s="20">
        <v>4258946</v>
      </c>
      <c r="O47" s="20"/>
      <c r="P47" s="20"/>
      <c r="Q47" s="20"/>
      <c r="R47" s="20"/>
      <c r="S47" s="20"/>
      <c r="T47" s="20"/>
      <c r="U47" s="20"/>
      <c r="V47" s="20"/>
      <c r="W47" s="20">
        <v>1741958</v>
      </c>
      <c r="X47" s="20">
        <v>-311286</v>
      </c>
      <c r="Y47" s="20">
        <v>2053244</v>
      </c>
      <c r="Z47" s="47">
        <v>-659.60049600688762</v>
      </c>
      <c r="AA47" s="22">
        <v>-622559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-2272115</v>
      </c>
      <c r="D50" s="50">
        <f t="shared" ref="D50:Y50" si="7">SUM(D47:D49)</f>
        <v>0</v>
      </c>
      <c r="E50" s="51">
        <f t="shared" si="7"/>
        <v>-622559</v>
      </c>
      <c r="F50" s="52">
        <f t="shared" si="7"/>
        <v>-622559</v>
      </c>
      <c r="G50" s="52">
        <f t="shared" si="7"/>
        <v>-1782298</v>
      </c>
      <c r="H50" s="52">
        <f t="shared" si="7"/>
        <v>-669100</v>
      </c>
      <c r="I50" s="52">
        <f t="shared" si="7"/>
        <v>-65590</v>
      </c>
      <c r="J50" s="52">
        <f t="shared" si="7"/>
        <v>-2516988</v>
      </c>
      <c r="K50" s="52">
        <f t="shared" si="7"/>
        <v>-412225</v>
      </c>
      <c r="L50" s="52">
        <f t="shared" si="7"/>
        <v>347029</v>
      </c>
      <c r="M50" s="52">
        <f t="shared" si="7"/>
        <v>4324142</v>
      </c>
      <c r="N50" s="52">
        <f t="shared" si="7"/>
        <v>4258946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1741958</v>
      </c>
      <c r="X50" s="52">
        <f t="shared" si="7"/>
        <v>-311286</v>
      </c>
      <c r="Y50" s="52">
        <f t="shared" si="7"/>
        <v>2053244</v>
      </c>
      <c r="Z50" s="53">
        <f>+IF(X50&lt;&gt;0,+(Y50/X50)*100,0)</f>
        <v>-659.60049600688762</v>
      </c>
      <c r="AA50" s="54">
        <f>SUM(AA47:AA49)</f>
        <v>-622559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-5011000</v>
      </c>
      <c r="F33" s="20">
        <v>-5011000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-2505502</v>
      </c>
      <c r="Y33" s="20">
        <v>2505502</v>
      </c>
      <c r="Z33" s="21">
        <v>-100</v>
      </c>
      <c r="AA33" s="22">
        <v>-5011000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-5011000</v>
      </c>
      <c r="F37" s="31">
        <f t="shared" si="3"/>
        <v>-5011000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-2505502</v>
      </c>
      <c r="Y37" s="31">
        <f t="shared" si="3"/>
        <v>2505502</v>
      </c>
      <c r="Z37" s="32">
        <f>+IF(X37&lt;&gt;0,+(Y37/X37)*100,0)</f>
        <v>-100</v>
      </c>
      <c r="AA37" s="33">
        <f>SUM(AA29:AA36)</f>
        <v>-5011000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-5011000</v>
      </c>
      <c r="F44" s="31">
        <f t="shared" si="5"/>
        <v>-5011000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-2505502</v>
      </c>
      <c r="Y44" s="31">
        <f t="shared" si="5"/>
        <v>2505502</v>
      </c>
      <c r="Z44" s="32">
        <f>+IF(X44&lt;&gt;0,+(Y44/X44)*100,0)</f>
        <v>-100</v>
      </c>
      <c r="AA44" s="33">
        <f>+AA37+AA43</f>
        <v>-5011000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5011000</v>
      </c>
      <c r="F45" s="44">
        <f t="shared" si="6"/>
        <v>5011000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2505502</v>
      </c>
      <c r="Y45" s="44">
        <f t="shared" si="6"/>
        <v>-2505502</v>
      </c>
      <c r="Z45" s="45">
        <f>+IF(X45&lt;&gt;0,+(Y45/X45)*100,0)</f>
        <v>-100</v>
      </c>
      <c r="AA45" s="46">
        <f>+AA26-AA44</f>
        <v>5011000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8381958</v>
      </c>
      <c r="F6" s="20">
        <v>8381958</v>
      </c>
      <c r="G6" s="20"/>
      <c r="H6" s="20"/>
      <c r="I6" s="20"/>
      <c r="J6" s="20"/>
      <c r="K6" s="20">
        <v>593599</v>
      </c>
      <c r="L6" s="20">
        <v>502760</v>
      </c>
      <c r="M6" s="20">
        <v>485533</v>
      </c>
      <c r="N6" s="20">
        <v>1581892</v>
      </c>
      <c r="O6" s="20"/>
      <c r="P6" s="20"/>
      <c r="Q6" s="20"/>
      <c r="R6" s="20"/>
      <c r="S6" s="20"/>
      <c r="T6" s="20"/>
      <c r="U6" s="20"/>
      <c r="V6" s="20"/>
      <c r="W6" s="20">
        <v>1581892</v>
      </c>
      <c r="X6" s="20">
        <v>4190988</v>
      </c>
      <c r="Y6" s="20">
        <v>-2609096</v>
      </c>
      <c r="Z6" s="21">
        <v>-62.254914592931307</v>
      </c>
      <c r="AA6" s="22">
        <v>8381958</v>
      </c>
    </row>
    <row r="7" spans="1:27" x14ac:dyDescent="0.25">
      <c r="A7" s="23" t="s">
        <v>35</v>
      </c>
      <c r="B7" s="17" t="s">
        <v>32</v>
      </c>
      <c r="C7" s="18">
        <v>144627206</v>
      </c>
      <c r="D7" s="18"/>
      <c r="E7" s="19">
        <v>85474036</v>
      </c>
      <c r="F7" s="20">
        <v>85474036</v>
      </c>
      <c r="G7" s="20">
        <v>848912</v>
      </c>
      <c r="H7" s="20">
        <v>852899</v>
      </c>
      <c r="I7" s="20">
        <v>858859</v>
      </c>
      <c r="J7" s="20">
        <v>2560670</v>
      </c>
      <c r="K7" s="20">
        <v>865155</v>
      </c>
      <c r="L7" s="20">
        <v>872204</v>
      </c>
      <c r="M7" s="20">
        <v>879263</v>
      </c>
      <c r="N7" s="20">
        <v>2616622</v>
      </c>
      <c r="O7" s="20"/>
      <c r="P7" s="20"/>
      <c r="Q7" s="20"/>
      <c r="R7" s="20"/>
      <c r="S7" s="20"/>
      <c r="T7" s="20"/>
      <c r="U7" s="20"/>
      <c r="V7" s="20"/>
      <c r="W7" s="20">
        <v>5177292</v>
      </c>
      <c r="X7" s="20">
        <v>42737016</v>
      </c>
      <c r="Y7" s="20">
        <v>-37559724</v>
      </c>
      <c r="Z7" s="21">
        <v>-87.885696090714433</v>
      </c>
      <c r="AA7" s="22">
        <v>85474036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-341305</v>
      </c>
      <c r="F10" s="20">
        <v>-341305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-170652</v>
      </c>
      <c r="Y10" s="20">
        <v>170652</v>
      </c>
      <c r="Z10" s="21">
        <v>-100</v>
      </c>
      <c r="AA10" s="22">
        <v>-341305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1304551</v>
      </c>
      <c r="F11" s="20">
        <v>1304551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652278</v>
      </c>
      <c r="Y11" s="24">
        <v>-652278</v>
      </c>
      <c r="Z11" s="25">
        <v>-100</v>
      </c>
      <c r="AA11" s="26">
        <v>1304551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144627206</v>
      </c>
      <c r="D13" s="29">
        <f>SUM(D6:D12)</f>
        <v>0</v>
      </c>
      <c r="E13" s="30">
        <f t="shared" si="0"/>
        <v>94819240</v>
      </c>
      <c r="F13" s="31">
        <f t="shared" si="0"/>
        <v>94819240</v>
      </c>
      <c r="G13" s="31">
        <f t="shared" si="0"/>
        <v>848912</v>
      </c>
      <c r="H13" s="31">
        <f t="shared" si="0"/>
        <v>852899</v>
      </c>
      <c r="I13" s="31">
        <f t="shared" si="0"/>
        <v>858859</v>
      </c>
      <c r="J13" s="31">
        <f t="shared" si="0"/>
        <v>2560670</v>
      </c>
      <c r="K13" s="31">
        <f t="shared" si="0"/>
        <v>1458754</v>
      </c>
      <c r="L13" s="31">
        <f t="shared" si="0"/>
        <v>1374964</v>
      </c>
      <c r="M13" s="31">
        <f t="shared" si="0"/>
        <v>1364796</v>
      </c>
      <c r="N13" s="31">
        <f t="shared" si="0"/>
        <v>4198514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6759184</v>
      </c>
      <c r="X13" s="31">
        <f t="shared" si="0"/>
        <v>47409630</v>
      </c>
      <c r="Y13" s="31">
        <f t="shared" si="0"/>
        <v>-40650446</v>
      </c>
      <c r="Z13" s="32">
        <f>+IF(X13&lt;&gt;0,+(Y13/X13)*100,0)</f>
        <v>-85.743014657570626</v>
      </c>
      <c r="AA13" s="33">
        <f>SUM(AA6:AA12)</f>
        <v>94819240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47770597</v>
      </c>
      <c r="D17" s="18"/>
      <c r="E17" s="19">
        <v>5000000</v>
      </c>
      <c r="F17" s="20">
        <v>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2500002</v>
      </c>
      <c r="Y17" s="24">
        <v>-2500002</v>
      </c>
      <c r="Z17" s="25">
        <v>-100</v>
      </c>
      <c r="AA17" s="26">
        <v>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47770597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2500002</v>
      </c>
      <c r="Y25" s="36">
        <f t="shared" si="1"/>
        <v>-2500002</v>
      </c>
      <c r="Z25" s="37">
        <f>+IF(X25&lt;&gt;0,+(Y25/X25)*100,0)</f>
        <v>-100</v>
      </c>
      <c r="AA25" s="38">
        <f>SUM(AA15:AA24)</f>
        <v>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192397803</v>
      </c>
      <c r="D26" s="29">
        <f>+D13+D25</f>
        <v>0</v>
      </c>
      <c r="E26" s="30">
        <f t="shared" si="2"/>
        <v>99819240</v>
      </c>
      <c r="F26" s="31">
        <f t="shared" si="2"/>
        <v>99819240</v>
      </c>
      <c r="G26" s="31">
        <f t="shared" si="2"/>
        <v>848912</v>
      </c>
      <c r="H26" s="31">
        <f t="shared" si="2"/>
        <v>852899</v>
      </c>
      <c r="I26" s="31">
        <f t="shared" si="2"/>
        <v>858859</v>
      </c>
      <c r="J26" s="31">
        <f t="shared" si="2"/>
        <v>2560670</v>
      </c>
      <c r="K26" s="31">
        <f t="shared" si="2"/>
        <v>1458754</v>
      </c>
      <c r="L26" s="31">
        <f t="shared" si="2"/>
        <v>1374964</v>
      </c>
      <c r="M26" s="31">
        <f t="shared" si="2"/>
        <v>1364796</v>
      </c>
      <c r="N26" s="31">
        <f t="shared" si="2"/>
        <v>4198514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6759184</v>
      </c>
      <c r="X26" s="31">
        <f t="shared" si="2"/>
        <v>49909632</v>
      </c>
      <c r="Y26" s="31">
        <f t="shared" si="2"/>
        <v>-43150448</v>
      </c>
      <c r="Z26" s="32">
        <f>+IF(X26&lt;&gt;0,+(Y26/X26)*100,0)</f>
        <v>-86.457155204029561</v>
      </c>
      <c r="AA26" s="33">
        <f>+AA13+AA25</f>
        <v>99819240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1200000</v>
      </c>
      <c r="F32" s="20">
        <v>1200000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600000</v>
      </c>
      <c r="Y32" s="20">
        <v>-600000</v>
      </c>
      <c r="Z32" s="21">
        <v>-100</v>
      </c>
      <c r="AA32" s="22">
        <v>1200000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1200000</v>
      </c>
      <c r="F37" s="31">
        <f t="shared" si="3"/>
        <v>1200000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600000</v>
      </c>
      <c r="Y37" s="31">
        <f t="shared" si="3"/>
        <v>-600000</v>
      </c>
      <c r="Z37" s="32">
        <f>+IF(X37&lt;&gt;0,+(Y37/X37)*100,0)</f>
        <v>-100</v>
      </c>
      <c r="AA37" s="33">
        <f>SUM(AA29:AA36)</f>
        <v>1200000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1200000</v>
      </c>
      <c r="F44" s="31">
        <f t="shared" si="5"/>
        <v>1200000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600000</v>
      </c>
      <c r="Y44" s="31">
        <f t="shared" si="5"/>
        <v>-600000</v>
      </c>
      <c r="Z44" s="32">
        <f>+IF(X44&lt;&gt;0,+(Y44/X44)*100,0)</f>
        <v>-100</v>
      </c>
      <c r="AA44" s="33">
        <f>+AA37+AA43</f>
        <v>1200000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192397803</v>
      </c>
      <c r="D45" s="42">
        <f t="shared" si="6"/>
        <v>0</v>
      </c>
      <c r="E45" s="43">
        <f t="shared" si="6"/>
        <v>98619240</v>
      </c>
      <c r="F45" s="44">
        <f t="shared" si="6"/>
        <v>98619240</v>
      </c>
      <c r="G45" s="44">
        <f t="shared" si="6"/>
        <v>848912</v>
      </c>
      <c r="H45" s="44">
        <f t="shared" si="6"/>
        <v>852899</v>
      </c>
      <c r="I45" s="44">
        <f t="shared" si="6"/>
        <v>858859</v>
      </c>
      <c r="J45" s="44">
        <f t="shared" si="6"/>
        <v>2560670</v>
      </c>
      <c r="K45" s="44">
        <f t="shared" si="6"/>
        <v>1458754</v>
      </c>
      <c r="L45" s="44">
        <f t="shared" si="6"/>
        <v>1374964</v>
      </c>
      <c r="M45" s="44">
        <f t="shared" si="6"/>
        <v>1364796</v>
      </c>
      <c r="N45" s="44">
        <f t="shared" si="6"/>
        <v>4198514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6759184</v>
      </c>
      <c r="X45" s="44">
        <f t="shared" si="6"/>
        <v>49309632</v>
      </c>
      <c r="Y45" s="44">
        <f t="shared" si="6"/>
        <v>-42550448</v>
      </c>
      <c r="Z45" s="45">
        <f>+IF(X45&lt;&gt;0,+(Y45/X45)*100,0)</f>
        <v>-86.292365759290192</v>
      </c>
      <c r="AA45" s="46">
        <f>+AA26-AA44</f>
        <v>98619240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1222340</v>
      </c>
      <c r="D47" s="18"/>
      <c r="E47" s="19">
        <v>78205642</v>
      </c>
      <c r="F47" s="20">
        <v>78205642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39102822</v>
      </c>
      <c r="Y47" s="20">
        <v>-39102822</v>
      </c>
      <c r="Z47" s="47">
        <v>-100</v>
      </c>
      <c r="AA47" s="22">
        <v>78205642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1222340</v>
      </c>
      <c r="D50" s="50">
        <f t="shared" ref="D50:Y50" si="7">SUM(D47:D49)</f>
        <v>0</v>
      </c>
      <c r="E50" s="51">
        <f t="shared" si="7"/>
        <v>78205642</v>
      </c>
      <c r="F50" s="52">
        <f t="shared" si="7"/>
        <v>78205642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39102822</v>
      </c>
      <c r="Y50" s="52">
        <f t="shared" si="7"/>
        <v>-39102822</v>
      </c>
      <c r="Z50" s="53">
        <f>+IF(X50&lt;&gt;0,+(Y50/X50)*100,0)</f>
        <v>-100</v>
      </c>
      <c r="AA50" s="54">
        <f>SUM(AA47:AA49)</f>
        <v>78205642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-15143227</v>
      </c>
      <c r="D6" s="18"/>
      <c r="E6" s="19"/>
      <c r="F6" s="20"/>
      <c r="G6" s="20">
        <v>-14514011</v>
      </c>
      <c r="H6" s="20">
        <v>-741896</v>
      </c>
      <c r="I6" s="20">
        <v>-450927</v>
      </c>
      <c r="J6" s="20">
        <v>-15706834</v>
      </c>
      <c r="K6" s="20">
        <v>-40944</v>
      </c>
      <c r="L6" s="20">
        <v>-297653</v>
      </c>
      <c r="M6" s="20">
        <v>-417199</v>
      </c>
      <c r="N6" s="20">
        <v>-755796</v>
      </c>
      <c r="O6" s="20"/>
      <c r="P6" s="20"/>
      <c r="Q6" s="20"/>
      <c r="R6" s="20"/>
      <c r="S6" s="20"/>
      <c r="T6" s="20"/>
      <c r="U6" s="20"/>
      <c r="V6" s="20"/>
      <c r="W6" s="20">
        <v>-16462630</v>
      </c>
      <c r="X6" s="20"/>
      <c r="Y6" s="20">
        <v>-16462630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9503479</v>
      </c>
      <c r="D7" s="18"/>
      <c r="E7" s="19">
        <v>5550000</v>
      </c>
      <c r="F7" s="20">
        <v>5550000</v>
      </c>
      <c r="G7" s="20">
        <v>9448713</v>
      </c>
      <c r="H7" s="20">
        <v>479865</v>
      </c>
      <c r="I7" s="20">
        <v>178184</v>
      </c>
      <c r="J7" s="20">
        <v>10106762</v>
      </c>
      <c r="K7" s="20">
        <v>-234918</v>
      </c>
      <c r="L7" s="20">
        <v>68684</v>
      </c>
      <c r="M7" s="20">
        <v>17045</v>
      </c>
      <c r="N7" s="20">
        <v>-149189</v>
      </c>
      <c r="O7" s="20"/>
      <c r="P7" s="20"/>
      <c r="Q7" s="20"/>
      <c r="R7" s="20"/>
      <c r="S7" s="20"/>
      <c r="T7" s="20"/>
      <c r="U7" s="20"/>
      <c r="V7" s="20"/>
      <c r="W7" s="20">
        <v>9957573</v>
      </c>
      <c r="X7" s="20">
        <v>2761125</v>
      </c>
      <c r="Y7" s="20">
        <v>7196448</v>
      </c>
      <c r="Z7" s="21">
        <v>260.63463262257233</v>
      </c>
      <c r="AA7" s="22">
        <v>5550000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2791179</v>
      </c>
      <c r="H11" s="24">
        <v>104874</v>
      </c>
      <c r="I11" s="24">
        <v>104874</v>
      </c>
      <c r="J11" s="20">
        <v>3000927</v>
      </c>
      <c r="K11" s="24">
        <v>209748</v>
      </c>
      <c r="L11" s="24">
        <v>104874</v>
      </c>
      <c r="M11" s="20">
        <v>123043</v>
      </c>
      <c r="N11" s="24">
        <v>437665</v>
      </c>
      <c r="O11" s="24"/>
      <c r="P11" s="24"/>
      <c r="Q11" s="20"/>
      <c r="R11" s="24"/>
      <c r="S11" s="24"/>
      <c r="T11" s="20"/>
      <c r="U11" s="24"/>
      <c r="V11" s="24"/>
      <c r="W11" s="24">
        <v>3438592</v>
      </c>
      <c r="X11" s="20"/>
      <c r="Y11" s="24">
        <v>3438592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-2959794</v>
      </c>
      <c r="D13" s="29">
        <f>SUM(D6:D12)</f>
        <v>0</v>
      </c>
      <c r="E13" s="30">
        <f t="shared" si="0"/>
        <v>5550000</v>
      </c>
      <c r="F13" s="31">
        <f t="shared" si="0"/>
        <v>5550000</v>
      </c>
      <c r="G13" s="31">
        <f t="shared" si="0"/>
        <v>-2280470</v>
      </c>
      <c r="H13" s="31">
        <f t="shared" si="0"/>
        <v>-157157</v>
      </c>
      <c r="I13" s="31">
        <f t="shared" si="0"/>
        <v>-167869</v>
      </c>
      <c r="J13" s="31">
        <f t="shared" si="0"/>
        <v>-2605496</v>
      </c>
      <c r="K13" s="31">
        <f t="shared" si="0"/>
        <v>-66114</v>
      </c>
      <c r="L13" s="31">
        <f t="shared" si="0"/>
        <v>-124095</v>
      </c>
      <c r="M13" s="31">
        <f t="shared" si="0"/>
        <v>-277111</v>
      </c>
      <c r="N13" s="31">
        <f t="shared" si="0"/>
        <v>-467320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-3072816</v>
      </c>
      <c r="X13" s="31">
        <f t="shared" si="0"/>
        <v>2761125</v>
      </c>
      <c r="Y13" s="31">
        <f t="shared" si="0"/>
        <v>-5833941</v>
      </c>
      <c r="Z13" s="32">
        <f>+IF(X13&lt;&gt;0,+(Y13/X13)*100,0)</f>
        <v>-211.28855086242021</v>
      </c>
      <c r="AA13" s="33">
        <f>SUM(AA6:AA12)</f>
        <v>5550000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-1319560</v>
      </c>
      <c r="F17" s="20">
        <v>-1319560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-656481</v>
      </c>
      <c r="Y17" s="24">
        <v>656481</v>
      </c>
      <c r="Z17" s="25">
        <v>-100</v>
      </c>
      <c r="AA17" s="26">
        <v>-1319560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-1319560</v>
      </c>
      <c r="F25" s="36">
        <f t="shared" si="1"/>
        <v>-1319560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-656481</v>
      </c>
      <c r="Y25" s="36">
        <f t="shared" si="1"/>
        <v>656481</v>
      </c>
      <c r="Z25" s="37">
        <f>+IF(X25&lt;&gt;0,+(Y25/X25)*100,0)</f>
        <v>-100</v>
      </c>
      <c r="AA25" s="38">
        <f>SUM(AA15:AA24)</f>
        <v>-1319560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-2959794</v>
      </c>
      <c r="D26" s="29">
        <f>+D13+D25</f>
        <v>0</v>
      </c>
      <c r="E26" s="30">
        <f t="shared" si="2"/>
        <v>4230440</v>
      </c>
      <c r="F26" s="31">
        <f t="shared" si="2"/>
        <v>4230440</v>
      </c>
      <c r="G26" s="31">
        <f t="shared" si="2"/>
        <v>-2280470</v>
      </c>
      <c r="H26" s="31">
        <f t="shared" si="2"/>
        <v>-157157</v>
      </c>
      <c r="I26" s="31">
        <f t="shared" si="2"/>
        <v>-167869</v>
      </c>
      <c r="J26" s="31">
        <f t="shared" si="2"/>
        <v>-2605496</v>
      </c>
      <c r="K26" s="31">
        <f t="shared" si="2"/>
        <v>-66114</v>
      </c>
      <c r="L26" s="31">
        <f t="shared" si="2"/>
        <v>-124095</v>
      </c>
      <c r="M26" s="31">
        <f t="shared" si="2"/>
        <v>-277111</v>
      </c>
      <c r="N26" s="31">
        <f t="shared" si="2"/>
        <v>-467320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-3072816</v>
      </c>
      <c r="X26" s="31">
        <f t="shared" si="2"/>
        <v>2104644</v>
      </c>
      <c r="Y26" s="31">
        <f t="shared" si="2"/>
        <v>-5177460</v>
      </c>
      <c r="Z26" s="32">
        <f>+IF(X26&lt;&gt;0,+(Y26/X26)*100,0)</f>
        <v>-246.00169909970523</v>
      </c>
      <c r="AA26" s="33">
        <f>+AA13+AA25</f>
        <v>4230440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-299359</v>
      </c>
      <c r="D32" s="18"/>
      <c r="E32" s="19">
        <v>9900000</v>
      </c>
      <c r="F32" s="20">
        <v>9900000</v>
      </c>
      <c r="G32" s="20">
        <v>497235</v>
      </c>
      <c r="H32" s="20">
        <v>-11685</v>
      </c>
      <c r="I32" s="20"/>
      <c r="J32" s="20">
        <v>485550</v>
      </c>
      <c r="K32" s="20">
        <v>779709</v>
      </c>
      <c r="L32" s="20">
        <v>-9966</v>
      </c>
      <c r="M32" s="20">
        <v>-3169</v>
      </c>
      <c r="N32" s="20">
        <v>766574</v>
      </c>
      <c r="O32" s="20"/>
      <c r="P32" s="20"/>
      <c r="Q32" s="20"/>
      <c r="R32" s="20"/>
      <c r="S32" s="20"/>
      <c r="T32" s="20"/>
      <c r="U32" s="20"/>
      <c r="V32" s="20"/>
      <c r="W32" s="20">
        <v>1252124</v>
      </c>
      <c r="X32" s="20">
        <v>4925250</v>
      </c>
      <c r="Y32" s="20">
        <v>-3673126</v>
      </c>
      <c r="Z32" s="21">
        <v>-74.577452921171513</v>
      </c>
      <c r="AA32" s="22">
        <v>9900000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4260029</v>
      </c>
      <c r="D35" s="18"/>
      <c r="E35" s="19"/>
      <c r="F35" s="20"/>
      <c r="G35" s="20">
        <v>4335929</v>
      </c>
      <c r="H35" s="20">
        <v>72221</v>
      </c>
      <c r="I35" s="20">
        <v>69281</v>
      </c>
      <c r="J35" s="20">
        <v>4477431</v>
      </c>
      <c r="K35" s="20">
        <v>71804</v>
      </c>
      <c r="L35" s="20">
        <v>76334</v>
      </c>
      <c r="M35" s="20">
        <v>71264</v>
      </c>
      <c r="N35" s="20">
        <v>219402</v>
      </c>
      <c r="O35" s="20"/>
      <c r="P35" s="20"/>
      <c r="Q35" s="20"/>
      <c r="R35" s="20"/>
      <c r="S35" s="20"/>
      <c r="T35" s="20"/>
      <c r="U35" s="20"/>
      <c r="V35" s="20"/>
      <c r="W35" s="20">
        <v>4696833</v>
      </c>
      <c r="X35" s="20"/>
      <c r="Y35" s="20">
        <v>4696833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3960670</v>
      </c>
      <c r="D37" s="29">
        <f t="shared" ref="D37:Y37" si="3">SUM(D29:D36)</f>
        <v>0</v>
      </c>
      <c r="E37" s="30">
        <f t="shared" si="3"/>
        <v>9900000</v>
      </c>
      <c r="F37" s="31">
        <f t="shared" si="3"/>
        <v>9900000</v>
      </c>
      <c r="G37" s="31">
        <f t="shared" si="3"/>
        <v>4833164</v>
      </c>
      <c r="H37" s="31">
        <f t="shared" si="3"/>
        <v>60536</v>
      </c>
      <c r="I37" s="31">
        <f t="shared" si="3"/>
        <v>69281</v>
      </c>
      <c r="J37" s="31">
        <f t="shared" si="3"/>
        <v>4962981</v>
      </c>
      <c r="K37" s="31">
        <f t="shared" si="3"/>
        <v>851513</v>
      </c>
      <c r="L37" s="31">
        <f t="shared" si="3"/>
        <v>66368</v>
      </c>
      <c r="M37" s="31">
        <f t="shared" si="3"/>
        <v>68095</v>
      </c>
      <c r="N37" s="31">
        <f t="shared" si="3"/>
        <v>985976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5948957</v>
      </c>
      <c r="X37" s="31">
        <f t="shared" si="3"/>
        <v>4925250</v>
      </c>
      <c r="Y37" s="31">
        <f t="shared" si="3"/>
        <v>1023707</v>
      </c>
      <c r="Z37" s="32">
        <f>+IF(X37&lt;&gt;0,+(Y37/X37)*100,0)</f>
        <v>20.78487386427085</v>
      </c>
      <c r="AA37" s="33">
        <f>SUM(AA29:AA36)</f>
        <v>9900000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3960670</v>
      </c>
      <c r="D44" s="29">
        <f>+D37+D43</f>
        <v>0</v>
      </c>
      <c r="E44" s="30">
        <f t="shared" si="5"/>
        <v>9900000</v>
      </c>
      <c r="F44" s="31">
        <f t="shared" si="5"/>
        <v>9900000</v>
      </c>
      <c r="G44" s="31">
        <f t="shared" si="5"/>
        <v>4833164</v>
      </c>
      <c r="H44" s="31">
        <f t="shared" si="5"/>
        <v>60536</v>
      </c>
      <c r="I44" s="31">
        <f t="shared" si="5"/>
        <v>69281</v>
      </c>
      <c r="J44" s="31">
        <f t="shared" si="5"/>
        <v>4962981</v>
      </c>
      <c r="K44" s="31">
        <f t="shared" si="5"/>
        <v>851513</v>
      </c>
      <c r="L44" s="31">
        <f t="shared" si="5"/>
        <v>66368</v>
      </c>
      <c r="M44" s="31">
        <f t="shared" si="5"/>
        <v>68095</v>
      </c>
      <c r="N44" s="31">
        <f t="shared" si="5"/>
        <v>985976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5948957</v>
      </c>
      <c r="X44" s="31">
        <f t="shared" si="5"/>
        <v>4925250</v>
      </c>
      <c r="Y44" s="31">
        <f t="shared" si="5"/>
        <v>1023707</v>
      </c>
      <c r="Z44" s="32">
        <f>+IF(X44&lt;&gt;0,+(Y44/X44)*100,0)</f>
        <v>20.78487386427085</v>
      </c>
      <c r="AA44" s="33">
        <f>+AA37+AA43</f>
        <v>9900000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-6920464</v>
      </c>
      <c r="D45" s="42">
        <f t="shared" si="6"/>
        <v>0</v>
      </c>
      <c r="E45" s="43">
        <f t="shared" si="6"/>
        <v>-5669560</v>
      </c>
      <c r="F45" s="44">
        <f t="shared" si="6"/>
        <v>-5669560</v>
      </c>
      <c r="G45" s="44">
        <f t="shared" si="6"/>
        <v>-7113634</v>
      </c>
      <c r="H45" s="44">
        <f t="shared" si="6"/>
        <v>-217693</v>
      </c>
      <c r="I45" s="44">
        <f t="shared" si="6"/>
        <v>-237150</v>
      </c>
      <c r="J45" s="44">
        <f t="shared" si="6"/>
        <v>-7568477</v>
      </c>
      <c r="K45" s="44">
        <f t="shared" si="6"/>
        <v>-917627</v>
      </c>
      <c r="L45" s="44">
        <f t="shared" si="6"/>
        <v>-190463</v>
      </c>
      <c r="M45" s="44">
        <f t="shared" si="6"/>
        <v>-345206</v>
      </c>
      <c r="N45" s="44">
        <f t="shared" si="6"/>
        <v>-1453296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-9021773</v>
      </c>
      <c r="X45" s="44">
        <f t="shared" si="6"/>
        <v>-2820606</v>
      </c>
      <c r="Y45" s="44">
        <f t="shared" si="6"/>
        <v>-6201167</v>
      </c>
      <c r="Z45" s="45">
        <f>+IF(X45&lt;&gt;0,+(Y45/X45)*100,0)</f>
        <v>219.85229415239135</v>
      </c>
      <c r="AA45" s="46">
        <f>+AA26-AA44</f>
        <v>-5669560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-8252971</v>
      </c>
      <c r="D47" s="18"/>
      <c r="E47" s="19">
        <v>-5669560</v>
      </c>
      <c r="F47" s="20">
        <v>-5669560</v>
      </c>
      <c r="G47" s="20">
        <v>-5433158</v>
      </c>
      <c r="H47" s="20">
        <v>-217694</v>
      </c>
      <c r="I47" s="20">
        <v>-237296</v>
      </c>
      <c r="J47" s="20">
        <v>-5888148</v>
      </c>
      <c r="K47" s="20">
        <v>-919637</v>
      </c>
      <c r="L47" s="20">
        <v>-190491</v>
      </c>
      <c r="M47" s="20">
        <v>-345205</v>
      </c>
      <c r="N47" s="20">
        <v>-1455333</v>
      </c>
      <c r="O47" s="20"/>
      <c r="P47" s="20"/>
      <c r="Q47" s="20"/>
      <c r="R47" s="20"/>
      <c r="S47" s="20"/>
      <c r="T47" s="20"/>
      <c r="U47" s="20"/>
      <c r="V47" s="20"/>
      <c r="W47" s="20">
        <v>-7343481</v>
      </c>
      <c r="X47" s="20">
        <v>-2820606</v>
      </c>
      <c r="Y47" s="20">
        <v>-4522875</v>
      </c>
      <c r="Z47" s="47">
        <v>160.35117985284012</v>
      </c>
      <c r="AA47" s="22">
        <v>-5669560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-8252971</v>
      </c>
      <c r="D50" s="50">
        <f t="shared" ref="D50:Y50" si="7">SUM(D47:D49)</f>
        <v>0</v>
      </c>
      <c r="E50" s="51">
        <f t="shared" si="7"/>
        <v>-5669560</v>
      </c>
      <c r="F50" s="52">
        <f t="shared" si="7"/>
        <v>-5669560</v>
      </c>
      <c r="G50" s="52">
        <f t="shared" si="7"/>
        <v>-5433158</v>
      </c>
      <c r="H50" s="52">
        <f t="shared" si="7"/>
        <v>-217694</v>
      </c>
      <c r="I50" s="52">
        <f t="shared" si="7"/>
        <v>-237296</v>
      </c>
      <c r="J50" s="52">
        <f t="shared" si="7"/>
        <v>-5888148</v>
      </c>
      <c r="K50" s="52">
        <f t="shared" si="7"/>
        <v>-919637</v>
      </c>
      <c r="L50" s="52">
        <f t="shared" si="7"/>
        <v>-190491</v>
      </c>
      <c r="M50" s="52">
        <f t="shared" si="7"/>
        <v>-345205</v>
      </c>
      <c r="N50" s="52">
        <f t="shared" si="7"/>
        <v>-1455333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-7343481</v>
      </c>
      <c r="X50" s="52">
        <f t="shared" si="7"/>
        <v>-2820606</v>
      </c>
      <c r="Y50" s="52">
        <f t="shared" si="7"/>
        <v>-4522875</v>
      </c>
      <c r="Z50" s="53">
        <f>+IF(X50&lt;&gt;0,+(Y50/X50)*100,0)</f>
        <v>160.35117985284012</v>
      </c>
      <c r="AA50" s="54">
        <f>SUM(AA47:AA49)</f>
        <v>-5669560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58970611</v>
      </c>
      <c r="D6" s="18"/>
      <c r="E6" s="19">
        <v>7981850</v>
      </c>
      <c r="F6" s="20">
        <v>7981850</v>
      </c>
      <c r="G6" s="20">
        <v>60578908</v>
      </c>
      <c r="H6" s="20">
        <v>1018259</v>
      </c>
      <c r="I6" s="20">
        <v>915628</v>
      </c>
      <c r="J6" s="20">
        <v>62512795</v>
      </c>
      <c r="K6" s="20">
        <v>898266</v>
      </c>
      <c r="L6" s="20">
        <v>745045</v>
      </c>
      <c r="M6" s="20">
        <v>775203</v>
      </c>
      <c r="N6" s="20">
        <v>2418514</v>
      </c>
      <c r="O6" s="20"/>
      <c r="P6" s="20"/>
      <c r="Q6" s="20"/>
      <c r="R6" s="20"/>
      <c r="S6" s="20"/>
      <c r="T6" s="20"/>
      <c r="U6" s="20"/>
      <c r="V6" s="20"/>
      <c r="W6" s="20">
        <v>64931309</v>
      </c>
      <c r="X6" s="20">
        <v>3990924</v>
      </c>
      <c r="Y6" s="20">
        <v>60940385</v>
      </c>
      <c r="Z6" s="21">
        <v>1526.9743297542122</v>
      </c>
      <c r="AA6" s="22">
        <v>7981850</v>
      </c>
    </row>
    <row r="7" spans="1:27" x14ac:dyDescent="0.25">
      <c r="A7" s="23" t="s">
        <v>35</v>
      </c>
      <c r="B7" s="17" t="s">
        <v>32</v>
      </c>
      <c r="C7" s="18">
        <v>19101769</v>
      </c>
      <c r="D7" s="18"/>
      <c r="E7" s="19">
        <v>5857344</v>
      </c>
      <c r="F7" s="20">
        <v>5857344</v>
      </c>
      <c r="G7" s="20">
        <v>19358023</v>
      </c>
      <c r="H7" s="20">
        <v>133831</v>
      </c>
      <c r="I7" s="20">
        <v>192831</v>
      </c>
      <c r="J7" s="20">
        <v>19684685</v>
      </c>
      <c r="K7" s="20">
        <v>226313</v>
      </c>
      <c r="L7" s="20">
        <v>379981</v>
      </c>
      <c r="M7" s="20">
        <v>344718</v>
      </c>
      <c r="N7" s="20">
        <v>951012</v>
      </c>
      <c r="O7" s="20"/>
      <c r="P7" s="20"/>
      <c r="Q7" s="20"/>
      <c r="R7" s="20"/>
      <c r="S7" s="20"/>
      <c r="T7" s="20"/>
      <c r="U7" s="20"/>
      <c r="V7" s="20"/>
      <c r="W7" s="20">
        <v>20635697</v>
      </c>
      <c r="X7" s="20">
        <v>2928672</v>
      </c>
      <c r="Y7" s="20">
        <v>17707025</v>
      </c>
      <c r="Z7" s="21">
        <v>604.60935878104488</v>
      </c>
      <c r="AA7" s="22">
        <v>5857344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-770708</v>
      </c>
      <c r="D10" s="18"/>
      <c r="E10" s="19"/>
      <c r="F10" s="20"/>
      <c r="G10" s="20">
        <v>-770708</v>
      </c>
      <c r="H10" s="20">
        <v>-21845</v>
      </c>
      <c r="I10" s="20">
        <v>-17389</v>
      </c>
      <c r="J10" s="20">
        <v>-809942</v>
      </c>
      <c r="K10" s="20">
        <v>-7001</v>
      </c>
      <c r="L10" s="20"/>
      <c r="M10" s="20"/>
      <c r="N10" s="20">
        <v>-7001</v>
      </c>
      <c r="O10" s="20"/>
      <c r="P10" s="20"/>
      <c r="Q10" s="20"/>
      <c r="R10" s="20"/>
      <c r="S10" s="20"/>
      <c r="T10" s="20"/>
      <c r="U10" s="20"/>
      <c r="V10" s="20"/>
      <c r="W10" s="20">
        <v>-816943</v>
      </c>
      <c r="X10" s="20"/>
      <c r="Y10" s="20">
        <v>-816943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6286353</v>
      </c>
      <c r="D11" s="18"/>
      <c r="E11" s="19"/>
      <c r="F11" s="20"/>
      <c r="G11" s="24">
        <v>6286353</v>
      </c>
      <c r="H11" s="24">
        <v>184288</v>
      </c>
      <c r="I11" s="24">
        <v>96513</v>
      </c>
      <c r="J11" s="20">
        <v>6567154</v>
      </c>
      <c r="K11" s="24">
        <v>1435</v>
      </c>
      <c r="L11" s="24">
        <v>94562</v>
      </c>
      <c r="M11" s="20">
        <v>92197</v>
      </c>
      <c r="N11" s="24">
        <v>188194</v>
      </c>
      <c r="O11" s="24"/>
      <c r="P11" s="24"/>
      <c r="Q11" s="20"/>
      <c r="R11" s="24"/>
      <c r="S11" s="24"/>
      <c r="T11" s="20"/>
      <c r="U11" s="24"/>
      <c r="V11" s="24"/>
      <c r="W11" s="24">
        <v>6755348</v>
      </c>
      <c r="X11" s="20"/>
      <c r="Y11" s="24">
        <v>6755348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83508214</v>
      </c>
      <c r="D13" s="29">
        <f>SUM(D6:D12)</f>
        <v>0</v>
      </c>
      <c r="E13" s="30">
        <f t="shared" si="0"/>
        <v>13839194</v>
      </c>
      <c r="F13" s="31">
        <f t="shared" si="0"/>
        <v>13839194</v>
      </c>
      <c r="G13" s="31">
        <f t="shared" si="0"/>
        <v>85372765</v>
      </c>
      <c r="H13" s="31">
        <f t="shared" si="0"/>
        <v>1314533</v>
      </c>
      <c r="I13" s="31">
        <f t="shared" si="0"/>
        <v>1187583</v>
      </c>
      <c r="J13" s="31">
        <f t="shared" si="0"/>
        <v>87874881</v>
      </c>
      <c r="K13" s="31">
        <f t="shared" si="0"/>
        <v>1119013</v>
      </c>
      <c r="L13" s="31">
        <f t="shared" si="0"/>
        <v>1219588</v>
      </c>
      <c r="M13" s="31">
        <f t="shared" si="0"/>
        <v>1212118</v>
      </c>
      <c r="N13" s="31">
        <f t="shared" si="0"/>
        <v>3550719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91425600</v>
      </c>
      <c r="X13" s="31">
        <f t="shared" si="0"/>
        <v>6919596</v>
      </c>
      <c r="Y13" s="31">
        <f t="shared" si="0"/>
        <v>84506004</v>
      </c>
      <c r="Z13" s="32">
        <f>+IF(X13&lt;&gt;0,+(Y13/X13)*100,0)</f>
        <v>1221.2563276815583</v>
      </c>
      <c r="AA13" s="33">
        <f>SUM(AA6:AA12)</f>
        <v>13839194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16365136</v>
      </c>
      <c r="D17" s="18"/>
      <c r="E17" s="19">
        <v>2650000</v>
      </c>
      <c r="F17" s="20">
        <v>2650000</v>
      </c>
      <c r="G17" s="24">
        <v>16365136</v>
      </c>
      <c r="H17" s="24"/>
      <c r="I17" s="24"/>
      <c r="J17" s="20">
        <v>16365136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16365136</v>
      </c>
      <c r="X17" s="20">
        <v>1324998</v>
      </c>
      <c r="Y17" s="24">
        <v>15040138</v>
      </c>
      <c r="Z17" s="25">
        <v>1135.1064680852348</v>
      </c>
      <c r="AA17" s="26">
        <v>2650000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16365136</v>
      </c>
      <c r="D25" s="29">
        <f t="shared" ref="D25:Y25" si="1">SUM(D15:D24)</f>
        <v>0</v>
      </c>
      <c r="E25" s="35">
        <f t="shared" si="1"/>
        <v>2650000</v>
      </c>
      <c r="F25" s="36">
        <f t="shared" si="1"/>
        <v>2650000</v>
      </c>
      <c r="G25" s="36">
        <f t="shared" si="1"/>
        <v>16365136</v>
      </c>
      <c r="H25" s="36">
        <f t="shared" si="1"/>
        <v>0</v>
      </c>
      <c r="I25" s="36">
        <f t="shared" si="1"/>
        <v>0</v>
      </c>
      <c r="J25" s="36">
        <f t="shared" si="1"/>
        <v>16365136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16365136</v>
      </c>
      <c r="X25" s="36">
        <f t="shared" si="1"/>
        <v>1324998</v>
      </c>
      <c r="Y25" s="36">
        <f t="shared" si="1"/>
        <v>15040138</v>
      </c>
      <c r="Z25" s="37">
        <f>+IF(X25&lt;&gt;0,+(Y25/X25)*100,0)</f>
        <v>1135.1064680852348</v>
      </c>
      <c r="AA25" s="38">
        <f>SUM(AA15:AA24)</f>
        <v>2650000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99873350</v>
      </c>
      <c r="D26" s="29">
        <f>+D13+D25</f>
        <v>0</v>
      </c>
      <c r="E26" s="30">
        <f t="shared" si="2"/>
        <v>16489194</v>
      </c>
      <c r="F26" s="31">
        <f t="shared" si="2"/>
        <v>16489194</v>
      </c>
      <c r="G26" s="31">
        <f t="shared" si="2"/>
        <v>101737901</v>
      </c>
      <c r="H26" s="31">
        <f t="shared" si="2"/>
        <v>1314533</v>
      </c>
      <c r="I26" s="31">
        <f t="shared" si="2"/>
        <v>1187583</v>
      </c>
      <c r="J26" s="31">
        <f t="shared" si="2"/>
        <v>104240017</v>
      </c>
      <c r="K26" s="31">
        <f t="shared" si="2"/>
        <v>1119013</v>
      </c>
      <c r="L26" s="31">
        <f t="shared" si="2"/>
        <v>1219588</v>
      </c>
      <c r="M26" s="31">
        <f t="shared" si="2"/>
        <v>1212118</v>
      </c>
      <c r="N26" s="31">
        <f t="shared" si="2"/>
        <v>3550719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107790736</v>
      </c>
      <c r="X26" s="31">
        <f t="shared" si="2"/>
        <v>8244594</v>
      </c>
      <c r="Y26" s="31">
        <f t="shared" si="2"/>
        <v>99546142</v>
      </c>
      <c r="Z26" s="32">
        <f>+IF(X26&lt;&gt;0,+(Y26/X26)*100,0)</f>
        <v>1207.4110865859495</v>
      </c>
      <c r="AA26" s="33">
        <f>+AA13+AA25</f>
        <v>16489194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-11924</v>
      </c>
      <c r="D31" s="18"/>
      <c r="E31" s="19"/>
      <c r="F31" s="20"/>
      <c r="G31" s="20">
        <v>-12644</v>
      </c>
      <c r="H31" s="20">
        <v>-888</v>
      </c>
      <c r="I31" s="20">
        <v>-186</v>
      </c>
      <c r="J31" s="20">
        <v>-13718</v>
      </c>
      <c r="K31" s="20"/>
      <c r="L31" s="20">
        <v>-2557</v>
      </c>
      <c r="M31" s="20">
        <v>-560</v>
      </c>
      <c r="N31" s="20">
        <v>-3117</v>
      </c>
      <c r="O31" s="20"/>
      <c r="P31" s="20"/>
      <c r="Q31" s="20"/>
      <c r="R31" s="20"/>
      <c r="S31" s="20"/>
      <c r="T31" s="20"/>
      <c r="U31" s="20"/>
      <c r="V31" s="20"/>
      <c r="W31" s="20">
        <v>-16835</v>
      </c>
      <c r="X31" s="20"/>
      <c r="Y31" s="20">
        <v>-16835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7728436</v>
      </c>
      <c r="D32" s="18"/>
      <c r="E32" s="19"/>
      <c r="F32" s="20"/>
      <c r="G32" s="20">
        <v>7713125</v>
      </c>
      <c r="H32" s="20">
        <v>706908</v>
      </c>
      <c r="I32" s="20">
        <v>-12820</v>
      </c>
      <c r="J32" s="20">
        <v>8407213</v>
      </c>
      <c r="K32" s="20">
        <v>-718984</v>
      </c>
      <c r="L32" s="20">
        <v>-7679</v>
      </c>
      <c r="M32" s="20">
        <v>-2627</v>
      </c>
      <c r="N32" s="20">
        <v>-729290</v>
      </c>
      <c r="O32" s="20"/>
      <c r="P32" s="20"/>
      <c r="Q32" s="20"/>
      <c r="R32" s="20"/>
      <c r="S32" s="20"/>
      <c r="T32" s="20"/>
      <c r="U32" s="20"/>
      <c r="V32" s="20"/>
      <c r="W32" s="20">
        <v>7677923</v>
      </c>
      <c r="X32" s="20"/>
      <c r="Y32" s="20">
        <v>7677923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15568731</v>
      </c>
      <c r="D35" s="18"/>
      <c r="E35" s="19">
        <v>3514406</v>
      </c>
      <c r="F35" s="20">
        <v>3514406</v>
      </c>
      <c r="G35" s="20">
        <v>15788849</v>
      </c>
      <c r="H35" s="20">
        <v>217162</v>
      </c>
      <c r="I35" s="20">
        <v>217758</v>
      </c>
      <c r="J35" s="20">
        <v>16223769</v>
      </c>
      <c r="K35" s="20">
        <v>217720</v>
      </c>
      <c r="L35" s="20">
        <v>215575</v>
      </c>
      <c r="M35" s="20">
        <v>217286</v>
      </c>
      <c r="N35" s="20">
        <v>650581</v>
      </c>
      <c r="O35" s="20"/>
      <c r="P35" s="20"/>
      <c r="Q35" s="20"/>
      <c r="R35" s="20"/>
      <c r="S35" s="20"/>
      <c r="T35" s="20"/>
      <c r="U35" s="20"/>
      <c r="V35" s="20"/>
      <c r="W35" s="20">
        <v>16874350</v>
      </c>
      <c r="X35" s="20">
        <v>1757202</v>
      </c>
      <c r="Y35" s="20">
        <v>15117148</v>
      </c>
      <c r="Z35" s="21">
        <v>860.2965396124066</v>
      </c>
      <c r="AA35" s="22">
        <v>3514406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23285243</v>
      </c>
      <c r="D37" s="29">
        <f t="shared" ref="D37:Y37" si="3">SUM(D29:D36)</f>
        <v>0</v>
      </c>
      <c r="E37" s="30">
        <f t="shared" si="3"/>
        <v>3514406</v>
      </c>
      <c r="F37" s="31">
        <f t="shared" si="3"/>
        <v>3514406</v>
      </c>
      <c r="G37" s="31">
        <f t="shared" si="3"/>
        <v>23489330</v>
      </c>
      <c r="H37" s="31">
        <f t="shared" si="3"/>
        <v>923182</v>
      </c>
      <c r="I37" s="31">
        <f t="shared" si="3"/>
        <v>204752</v>
      </c>
      <c r="J37" s="31">
        <f t="shared" si="3"/>
        <v>24617264</v>
      </c>
      <c r="K37" s="31">
        <f t="shared" si="3"/>
        <v>-501264</v>
      </c>
      <c r="L37" s="31">
        <f t="shared" si="3"/>
        <v>205339</v>
      </c>
      <c r="M37" s="31">
        <f t="shared" si="3"/>
        <v>214099</v>
      </c>
      <c r="N37" s="31">
        <f t="shared" si="3"/>
        <v>-81826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24535438</v>
      </c>
      <c r="X37" s="31">
        <f t="shared" si="3"/>
        <v>1757202</v>
      </c>
      <c r="Y37" s="31">
        <f t="shared" si="3"/>
        <v>22778236</v>
      </c>
      <c r="Z37" s="32">
        <f>+IF(X37&lt;&gt;0,+(Y37/X37)*100,0)</f>
        <v>1296.2787431382392</v>
      </c>
      <c r="AA37" s="33">
        <f>SUM(AA29:AA36)</f>
        <v>3514406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14743564</v>
      </c>
      <c r="D40" s="18"/>
      <c r="E40" s="19"/>
      <c r="F40" s="20"/>
      <c r="G40" s="20">
        <v>14743564</v>
      </c>
      <c r="H40" s="20"/>
      <c r="I40" s="20"/>
      <c r="J40" s="20">
        <v>14743564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14743564</v>
      </c>
      <c r="X40" s="20"/>
      <c r="Y40" s="20">
        <v>14743564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14743564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14743564</v>
      </c>
      <c r="H43" s="36">
        <f t="shared" si="4"/>
        <v>0</v>
      </c>
      <c r="I43" s="36">
        <f t="shared" si="4"/>
        <v>0</v>
      </c>
      <c r="J43" s="36">
        <f t="shared" si="4"/>
        <v>14743564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14743564</v>
      </c>
      <c r="X43" s="36">
        <f t="shared" si="4"/>
        <v>0</v>
      </c>
      <c r="Y43" s="36">
        <f t="shared" si="4"/>
        <v>14743564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38028807</v>
      </c>
      <c r="D44" s="29">
        <f>+D37+D43</f>
        <v>0</v>
      </c>
      <c r="E44" s="30">
        <f t="shared" si="5"/>
        <v>3514406</v>
      </c>
      <c r="F44" s="31">
        <f t="shared" si="5"/>
        <v>3514406</v>
      </c>
      <c r="G44" s="31">
        <f t="shared" si="5"/>
        <v>38232894</v>
      </c>
      <c r="H44" s="31">
        <f t="shared" si="5"/>
        <v>923182</v>
      </c>
      <c r="I44" s="31">
        <f t="shared" si="5"/>
        <v>204752</v>
      </c>
      <c r="J44" s="31">
        <f t="shared" si="5"/>
        <v>39360828</v>
      </c>
      <c r="K44" s="31">
        <f t="shared" si="5"/>
        <v>-501264</v>
      </c>
      <c r="L44" s="31">
        <f t="shared" si="5"/>
        <v>205339</v>
      </c>
      <c r="M44" s="31">
        <f t="shared" si="5"/>
        <v>214099</v>
      </c>
      <c r="N44" s="31">
        <f t="shared" si="5"/>
        <v>-81826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39279002</v>
      </c>
      <c r="X44" s="31">
        <f t="shared" si="5"/>
        <v>1757202</v>
      </c>
      <c r="Y44" s="31">
        <f t="shared" si="5"/>
        <v>37521800</v>
      </c>
      <c r="Z44" s="32">
        <f>+IF(X44&lt;&gt;0,+(Y44/X44)*100,0)</f>
        <v>2135.3151202878212</v>
      </c>
      <c r="AA44" s="33">
        <f>+AA37+AA43</f>
        <v>3514406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61844543</v>
      </c>
      <c r="D45" s="42">
        <f t="shared" si="6"/>
        <v>0</v>
      </c>
      <c r="E45" s="43">
        <f t="shared" si="6"/>
        <v>12974788</v>
      </c>
      <c r="F45" s="44">
        <f t="shared" si="6"/>
        <v>12974788</v>
      </c>
      <c r="G45" s="44">
        <f t="shared" si="6"/>
        <v>63505007</v>
      </c>
      <c r="H45" s="44">
        <f t="shared" si="6"/>
        <v>391351</v>
      </c>
      <c r="I45" s="44">
        <f t="shared" si="6"/>
        <v>982831</v>
      </c>
      <c r="J45" s="44">
        <f t="shared" si="6"/>
        <v>64879189</v>
      </c>
      <c r="K45" s="44">
        <f t="shared" si="6"/>
        <v>1620277</v>
      </c>
      <c r="L45" s="44">
        <f t="shared" si="6"/>
        <v>1014249</v>
      </c>
      <c r="M45" s="44">
        <f t="shared" si="6"/>
        <v>998019</v>
      </c>
      <c r="N45" s="44">
        <f t="shared" si="6"/>
        <v>3632545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68511734</v>
      </c>
      <c r="X45" s="44">
        <f t="shared" si="6"/>
        <v>6487392</v>
      </c>
      <c r="Y45" s="44">
        <f t="shared" si="6"/>
        <v>62024342</v>
      </c>
      <c r="Z45" s="45">
        <f>+IF(X45&lt;&gt;0,+(Y45/X45)*100,0)</f>
        <v>956.07513774410415</v>
      </c>
      <c r="AA45" s="46">
        <f>+AA26-AA44</f>
        <v>12974788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12974788</v>
      </c>
      <c r="F47" s="20">
        <v>12974788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6487392</v>
      </c>
      <c r="Y47" s="20">
        <v>-16455966</v>
      </c>
      <c r="Z47" s="47">
        <v>-253.66073146188791</v>
      </c>
      <c r="AA47" s="22">
        <v>12974788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12974788</v>
      </c>
      <c r="F50" s="52">
        <f t="shared" si="7"/>
        <v>12974788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6487392</v>
      </c>
      <c r="Y50" s="52">
        <f t="shared" si="7"/>
        <v>-16455966</v>
      </c>
      <c r="Z50" s="53">
        <f>+IF(X50&lt;&gt;0,+(Y50/X50)*100,0)</f>
        <v>-253.66073146188791</v>
      </c>
      <c r="AA50" s="54">
        <f>SUM(AA47:AA49)</f>
        <v>12974788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1884873</v>
      </c>
      <c r="D6" s="18"/>
      <c r="E6" s="19">
        <v>-37975184</v>
      </c>
      <c r="F6" s="20">
        <v>-37975184</v>
      </c>
      <c r="G6" s="20">
        <v>229899</v>
      </c>
      <c r="H6" s="20">
        <v>-322740</v>
      </c>
      <c r="I6" s="20">
        <v>64471</v>
      </c>
      <c r="J6" s="20">
        <v>-28370</v>
      </c>
      <c r="K6" s="20">
        <v>633439</v>
      </c>
      <c r="L6" s="20">
        <v>818644</v>
      </c>
      <c r="M6" s="20">
        <v>63940</v>
      </c>
      <c r="N6" s="20">
        <v>1516023</v>
      </c>
      <c r="O6" s="20"/>
      <c r="P6" s="20"/>
      <c r="Q6" s="20"/>
      <c r="R6" s="20"/>
      <c r="S6" s="20"/>
      <c r="T6" s="20"/>
      <c r="U6" s="20"/>
      <c r="V6" s="20"/>
      <c r="W6" s="20">
        <v>1487653</v>
      </c>
      <c r="X6" s="20">
        <v>-11262817</v>
      </c>
      <c r="Y6" s="20">
        <v>12750470</v>
      </c>
      <c r="Z6" s="21">
        <v>-113.20853388632702</v>
      </c>
      <c r="AA6" s="22">
        <v>-37975184</v>
      </c>
    </row>
    <row r="7" spans="1:27" x14ac:dyDescent="0.25">
      <c r="A7" s="23" t="s">
        <v>35</v>
      </c>
      <c r="B7" s="17" t="s">
        <v>32</v>
      </c>
      <c r="C7" s="18">
        <v>-93509508</v>
      </c>
      <c r="D7" s="18"/>
      <c r="E7" s="19">
        <v>-105509441</v>
      </c>
      <c r="F7" s="20">
        <v>-105509441</v>
      </c>
      <c r="G7" s="20">
        <v>-91693890</v>
      </c>
      <c r="H7" s="20">
        <v>2115571</v>
      </c>
      <c r="I7" s="20">
        <v>-719570</v>
      </c>
      <c r="J7" s="20">
        <v>-90297889</v>
      </c>
      <c r="K7" s="20">
        <v>2075141</v>
      </c>
      <c r="L7" s="20">
        <v>2505468</v>
      </c>
      <c r="M7" s="20">
        <v>-2901410</v>
      </c>
      <c r="N7" s="20">
        <v>1679199</v>
      </c>
      <c r="O7" s="20"/>
      <c r="P7" s="20"/>
      <c r="Q7" s="20"/>
      <c r="R7" s="20"/>
      <c r="S7" s="20"/>
      <c r="T7" s="20"/>
      <c r="U7" s="20"/>
      <c r="V7" s="20"/>
      <c r="W7" s="20">
        <v>-88618690</v>
      </c>
      <c r="X7" s="20">
        <v>-109007544</v>
      </c>
      <c r="Y7" s="20">
        <v>20388854</v>
      </c>
      <c r="Z7" s="21">
        <v>-18.704076114218296</v>
      </c>
      <c r="AA7" s="22">
        <v>-105509441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61250871</v>
      </c>
      <c r="F8" s="20">
        <v>61250871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61250591</v>
      </c>
      <c r="Y8" s="20">
        <v>-55950603</v>
      </c>
      <c r="Z8" s="21">
        <v>-91.347041859563447</v>
      </c>
      <c r="AA8" s="22">
        <v>61250871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-14138423</v>
      </c>
      <c r="D10" s="18"/>
      <c r="E10" s="19">
        <v>-6260399</v>
      </c>
      <c r="F10" s="20">
        <v>-6260399</v>
      </c>
      <c r="G10" s="20">
        <v>-14286860</v>
      </c>
      <c r="H10" s="20">
        <v>-523623</v>
      </c>
      <c r="I10" s="20">
        <v>-164522</v>
      </c>
      <c r="J10" s="20">
        <v>-14975005</v>
      </c>
      <c r="K10" s="20">
        <v>-410725</v>
      </c>
      <c r="L10" s="20">
        <v>-425064</v>
      </c>
      <c r="M10" s="20">
        <v>-469931</v>
      </c>
      <c r="N10" s="20">
        <v>-1305720</v>
      </c>
      <c r="O10" s="20"/>
      <c r="P10" s="20"/>
      <c r="Q10" s="20"/>
      <c r="R10" s="20"/>
      <c r="S10" s="20"/>
      <c r="T10" s="20"/>
      <c r="U10" s="20"/>
      <c r="V10" s="20"/>
      <c r="W10" s="20">
        <v>-16280725</v>
      </c>
      <c r="X10" s="20">
        <v>-7750399</v>
      </c>
      <c r="Y10" s="20">
        <v>-8530326</v>
      </c>
      <c r="Z10" s="21">
        <v>110.06305610846616</v>
      </c>
      <c r="AA10" s="22">
        <v>-6260399</v>
      </c>
    </row>
    <row r="11" spans="1:27" x14ac:dyDescent="0.25">
      <c r="A11" s="23" t="s">
        <v>39</v>
      </c>
      <c r="B11" s="17" t="s">
        <v>32</v>
      </c>
      <c r="C11" s="18">
        <v>7999668</v>
      </c>
      <c r="D11" s="18"/>
      <c r="E11" s="19">
        <v>5891682</v>
      </c>
      <c r="F11" s="20">
        <v>5891682</v>
      </c>
      <c r="G11" s="24">
        <v>7999668</v>
      </c>
      <c r="H11" s="24">
        <v>-209058</v>
      </c>
      <c r="I11" s="24">
        <v>-131140</v>
      </c>
      <c r="J11" s="20">
        <v>7659470</v>
      </c>
      <c r="K11" s="24">
        <v>59703</v>
      </c>
      <c r="L11" s="24">
        <v>-64446</v>
      </c>
      <c r="M11" s="20">
        <v>66539</v>
      </c>
      <c r="N11" s="24">
        <v>61796</v>
      </c>
      <c r="O11" s="24"/>
      <c r="P11" s="24"/>
      <c r="Q11" s="20"/>
      <c r="R11" s="24"/>
      <c r="S11" s="24"/>
      <c r="T11" s="20"/>
      <c r="U11" s="24"/>
      <c r="V11" s="24"/>
      <c r="W11" s="24">
        <v>7721266</v>
      </c>
      <c r="X11" s="20">
        <v>5891682</v>
      </c>
      <c r="Y11" s="24">
        <v>1829584</v>
      </c>
      <c r="Z11" s="25">
        <v>31.053678728756918</v>
      </c>
      <c r="AA11" s="26">
        <v>5891682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-8566</v>
      </c>
      <c r="F12" s="20">
        <v>-8566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-8566</v>
      </c>
      <c r="Y12" s="20">
        <v>-1908</v>
      </c>
      <c r="Z12" s="21">
        <v>22.274106934391781</v>
      </c>
      <c r="AA12" s="22">
        <v>-8566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-92473876</v>
      </c>
      <c r="D13" s="29">
        <f>SUM(D6:D12)</f>
        <v>0</v>
      </c>
      <c r="E13" s="30">
        <f t="shared" si="0"/>
        <v>-82611037</v>
      </c>
      <c r="F13" s="31">
        <f t="shared" si="0"/>
        <v>-82611037</v>
      </c>
      <c r="G13" s="31">
        <f t="shared" si="0"/>
        <v>-92461669</v>
      </c>
      <c r="H13" s="31">
        <f t="shared" si="0"/>
        <v>1060150</v>
      </c>
      <c r="I13" s="31">
        <f t="shared" si="0"/>
        <v>-950761</v>
      </c>
      <c r="J13" s="31">
        <f t="shared" si="0"/>
        <v>-92352280</v>
      </c>
      <c r="K13" s="31">
        <f t="shared" si="0"/>
        <v>2357558</v>
      </c>
      <c r="L13" s="31">
        <f t="shared" si="0"/>
        <v>2834602</v>
      </c>
      <c r="M13" s="31">
        <f t="shared" si="0"/>
        <v>-3240862</v>
      </c>
      <c r="N13" s="31">
        <f t="shared" si="0"/>
        <v>1951298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-90400982</v>
      </c>
      <c r="X13" s="31">
        <f t="shared" si="0"/>
        <v>-60887053</v>
      </c>
      <c r="Y13" s="31">
        <f t="shared" si="0"/>
        <v>-29513929</v>
      </c>
      <c r="Z13" s="32">
        <f>+IF(X13&lt;&gt;0,+(Y13/X13)*100,0)</f>
        <v>48.473242743412129</v>
      </c>
      <c r="AA13" s="33">
        <f>SUM(AA6:AA12)</f>
        <v>-82611037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95845813</v>
      </c>
      <c r="D17" s="18"/>
      <c r="E17" s="19">
        <v>80696198</v>
      </c>
      <c r="F17" s="20">
        <v>80696198</v>
      </c>
      <c r="G17" s="24">
        <v>95534190</v>
      </c>
      <c r="H17" s="24">
        <v>597645</v>
      </c>
      <c r="I17" s="24">
        <v>-464930</v>
      </c>
      <c r="J17" s="20">
        <v>95666905</v>
      </c>
      <c r="K17" s="24">
        <v>-30077</v>
      </c>
      <c r="L17" s="24">
        <v>-464930</v>
      </c>
      <c r="M17" s="20">
        <v>83515</v>
      </c>
      <c r="N17" s="24">
        <v>-411492</v>
      </c>
      <c r="O17" s="24"/>
      <c r="P17" s="24"/>
      <c r="Q17" s="20"/>
      <c r="R17" s="24"/>
      <c r="S17" s="24"/>
      <c r="T17" s="20"/>
      <c r="U17" s="24"/>
      <c r="V17" s="24"/>
      <c r="W17" s="24">
        <v>95255413</v>
      </c>
      <c r="X17" s="20">
        <v>82264869</v>
      </c>
      <c r="Y17" s="24">
        <v>12990544</v>
      </c>
      <c r="Z17" s="25">
        <v>15.791119779209762</v>
      </c>
      <c r="AA17" s="26">
        <v>80696198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95845813</v>
      </c>
      <c r="D25" s="29">
        <f t="shared" ref="D25:Y25" si="1">SUM(D15:D24)</f>
        <v>0</v>
      </c>
      <c r="E25" s="35">
        <f t="shared" si="1"/>
        <v>80696198</v>
      </c>
      <c r="F25" s="36">
        <f t="shared" si="1"/>
        <v>80696198</v>
      </c>
      <c r="G25" s="36">
        <f t="shared" si="1"/>
        <v>95534190</v>
      </c>
      <c r="H25" s="36">
        <f t="shared" si="1"/>
        <v>597645</v>
      </c>
      <c r="I25" s="36">
        <f t="shared" si="1"/>
        <v>-464930</v>
      </c>
      <c r="J25" s="36">
        <f t="shared" si="1"/>
        <v>95666905</v>
      </c>
      <c r="K25" s="36">
        <f t="shared" si="1"/>
        <v>-30077</v>
      </c>
      <c r="L25" s="36">
        <f t="shared" si="1"/>
        <v>-464930</v>
      </c>
      <c r="M25" s="36">
        <f t="shared" si="1"/>
        <v>83515</v>
      </c>
      <c r="N25" s="36">
        <f t="shared" si="1"/>
        <v>-411492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95255413</v>
      </c>
      <c r="X25" s="36">
        <f t="shared" si="1"/>
        <v>82264869</v>
      </c>
      <c r="Y25" s="36">
        <f t="shared" si="1"/>
        <v>12990544</v>
      </c>
      <c r="Z25" s="37">
        <f>+IF(X25&lt;&gt;0,+(Y25/X25)*100,0)</f>
        <v>15.791119779209762</v>
      </c>
      <c r="AA25" s="38">
        <f>SUM(AA15:AA24)</f>
        <v>80696198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3371937</v>
      </c>
      <c r="D26" s="29">
        <f>+D13+D25</f>
        <v>0</v>
      </c>
      <c r="E26" s="30">
        <f t="shared" si="2"/>
        <v>-1914839</v>
      </c>
      <c r="F26" s="31">
        <f t="shared" si="2"/>
        <v>-1914839</v>
      </c>
      <c r="G26" s="31">
        <f t="shared" si="2"/>
        <v>3072521</v>
      </c>
      <c r="H26" s="31">
        <f t="shared" si="2"/>
        <v>1657795</v>
      </c>
      <c r="I26" s="31">
        <f t="shared" si="2"/>
        <v>-1415691</v>
      </c>
      <c r="J26" s="31">
        <f t="shared" si="2"/>
        <v>3314625</v>
      </c>
      <c r="K26" s="31">
        <f t="shared" si="2"/>
        <v>2327481</v>
      </c>
      <c r="L26" s="31">
        <f t="shared" si="2"/>
        <v>2369672</v>
      </c>
      <c r="M26" s="31">
        <f t="shared" si="2"/>
        <v>-3157347</v>
      </c>
      <c r="N26" s="31">
        <f t="shared" si="2"/>
        <v>1539806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4854431</v>
      </c>
      <c r="X26" s="31">
        <f t="shared" si="2"/>
        <v>21377816</v>
      </c>
      <c r="Y26" s="31">
        <f t="shared" si="2"/>
        <v>-16523385</v>
      </c>
      <c r="Z26" s="32">
        <f>+IF(X26&lt;&gt;0,+(Y26/X26)*100,0)</f>
        <v>-77.292203282131339</v>
      </c>
      <c r="AA26" s="33">
        <f>+AA13+AA25</f>
        <v>-1914839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-22363147</v>
      </c>
      <c r="D32" s="18"/>
      <c r="E32" s="19">
        <v>-9624408</v>
      </c>
      <c r="F32" s="20">
        <v>-9624408</v>
      </c>
      <c r="G32" s="20">
        <v>-25473181</v>
      </c>
      <c r="H32" s="20">
        <v>-53325</v>
      </c>
      <c r="I32" s="20">
        <v>-4014</v>
      </c>
      <c r="J32" s="20">
        <v>-25530520</v>
      </c>
      <c r="K32" s="20">
        <v>-160511</v>
      </c>
      <c r="L32" s="20">
        <v>-97951</v>
      </c>
      <c r="M32" s="20">
        <v>-43329</v>
      </c>
      <c r="N32" s="20">
        <v>-301791</v>
      </c>
      <c r="O32" s="20"/>
      <c r="P32" s="20"/>
      <c r="Q32" s="20"/>
      <c r="R32" s="20"/>
      <c r="S32" s="20"/>
      <c r="T32" s="20"/>
      <c r="U32" s="20"/>
      <c r="V32" s="20"/>
      <c r="W32" s="20">
        <v>-25832311</v>
      </c>
      <c r="X32" s="20">
        <v>-11114408</v>
      </c>
      <c r="Y32" s="20">
        <v>-14717903</v>
      </c>
      <c r="Z32" s="21">
        <v>132.42183479318018</v>
      </c>
      <c r="AA32" s="22">
        <v>-9624408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2307800</v>
      </c>
      <c r="F34" s="20">
        <v>2307800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2307800</v>
      </c>
    </row>
    <row r="35" spans="1:27" x14ac:dyDescent="0.25">
      <c r="A35" s="23" t="s">
        <v>39</v>
      </c>
      <c r="B35" s="17" t="s">
        <v>32</v>
      </c>
      <c r="C35" s="18">
        <v>27821721</v>
      </c>
      <c r="D35" s="18"/>
      <c r="E35" s="19">
        <v>37109596</v>
      </c>
      <c r="F35" s="20">
        <v>37109596</v>
      </c>
      <c r="G35" s="20">
        <v>27839423</v>
      </c>
      <c r="H35" s="20">
        <v>569961</v>
      </c>
      <c r="I35" s="20">
        <v>240900</v>
      </c>
      <c r="J35" s="20">
        <v>28650284</v>
      </c>
      <c r="K35" s="20">
        <v>262392</v>
      </c>
      <c r="L35" s="20">
        <v>230129</v>
      </c>
      <c r="M35" s="20">
        <v>219362</v>
      </c>
      <c r="N35" s="20">
        <v>711883</v>
      </c>
      <c r="O35" s="20"/>
      <c r="P35" s="20"/>
      <c r="Q35" s="20"/>
      <c r="R35" s="20"/>
      <c r="S35" s="20"/>
      <c r="T35" s="20"/>
      <c r="U35" s="20"/>
      <c r="V35" s="20"/>
      <c r="W35" s="20">
        <v>29362167</v>
      </c>
      <c r="X35" s="20">
        <v>34386523</v>
      </c>
      <c r="Y35" s="20">
        <v>-5024356</v>
      </c>
      <c r="Z35" s="21">
        <v>-14.611410406338553</v>
      </c>
      <c r="AA35" s="22">
        <v>37109596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5458574</v>
      </c>
      <c r="D37" s="29">
        <f t="shared" ref="D37:Y37" si="3">SUM(D29:D36)</f>
        <v>0</v>
      </c>
      <c r="E37" s="30">
        <f t="shared" si="3"/>
        <v>29792988</v>
      </c>
      <c r="F37" s="31">
        <f t="shared" si="3"/>
        <v>29792988</v>
      </c>
      <c r="G37" s="31">
        <f t="shared" si="3"/>
        <v>2366242</v>
      </c>
      <c r="H37" s="31">
        <f t="shared" si="3"/>
        <v>516636</v>
      </c>
      <c r="I37" s="31">
        <f t="shared" si="3"/>
        <v>236886</v>
      </c>
      <c r="J37" s="31">
        <f t="shared" si="3"/>
        <v>3119764</v>
      </c>
      <c r="K37" s="31">
        <f t="shared" si="3"/>
        <v>101881</v>
      </c>
      <c r="L37" s="31">
        <f t="shared" si="3"/>
        <v>132178</v>
      </c>
      <c r="M37" s="31">
        <f t="shared" si="3"/>
        <v>176033</v>
      </c>
      <c r="N37" s="31">
        <f t="shared" si="3"/>
        <v>410092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3529856</v>
      </c>
      <c r="X37" s="31">
        <f t="shared" si="3"/>
        <v>23272115</v>
      </c>
      <c r="Y37" s="31">
        <f t="shared" si="3"/>
        <v>-19742259</v>
      </c>
      <c r="Z37" s="32">
        <f>+IF(X37&lt;&gt;0,+(Y37/X37)*100,0)</f>
        <v>-84.832250957852352</v>
      </c>
      <c r="AA37" s="33">
        <f>SUM(AA29:AA36)</f>
        <v>29792988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27923984</v>
      </c>
      <c r="D40" s="18"/>
      <c r="E40" s="19">
        <v>31993912</v>
      </c>
      <c r="F40" s="20">
        <v>31993912</v>
      </c>
      <c r="G40" s="20">
        <v>27923984</v>
      </c>
      <c r="H40" s="20"/>
      <c r="I40" s="20"/>
      <c r="J40" s="20">
        <v>27923984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27923984</v>
      </c>
      <c r="X40" s="20">
        <v>31993912</v>
      </c>
      <c r="Y40" s="20">
        <v>-4069928</v>
      </c>
      <c r="Z40" s="21">
        <v>-12.720945159816655</v>
      </c>
      <c r="AA40" s="22">
        <v>31993912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27923984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31993912</v>
      </c>
      <c r="G43" s="36">
        <f t="shared" si="4"/>
        <v>27923984</v>
      </c>
      <c r="H43" s="36">
        <f t="shared" si="4"/>
        <v>0</v>
      </c>
      <c r="I43" s="36">
        <f t="shared" si="4"/>
        <v>0</v>
      </c>
      <c r="J43" s="36">
        <f t="shared" si="4"/>
        <v>27923984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27923984</v>
      </c>
      <c r="X43" s="36">
        <f t="shared" si="4"/>
        <v>31993912</v>
      </c>
      <c r="Y43" s="36">
        <f t="shared" si="4"/>
        <v>-4069928</v>
      </c>
      <c r="Z43" s="37">
        <f>+IF(X43&lt;&gt;0,+(Y43/X43)*100,0)</f>
        <v>-12.720945159816655</v>
      </c>
      <c r="AA43" s="38">
        <f>SUM(AA39:AA42)</f>
        <v>31993912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33382558</v>
      </c>
      <c r="D44" s="29">
        <f>+D37+D43</f>
        <v>0</v>
      </c>
      <c r="E44" s="30">
        <f t="shared" si="5"/>
        <v>61786900</v>
      </c>
      <c r="F44" s="31">
        <f t="shared" si="5"/>
        <v>61786900</v>
      </c>
      <c r="G44" s="31">
        <f t="shared" si="5"/>
        <v>30290226</v>
      </c>
      <c r="H44" s="31">
        <f t="shared" si="5"/>
        <v>516636</v>
      </c>
      <c r="I44" s="31">
        <f t="shared" si="5"/>
        <v>236886</v>
      </c>
      <c r="J44" s="31">
        <f t="shared" si="5"/>
        <v>31043748</v>
      </c>
      <c r="K44" s="31">
        <f t="shared" si="5"/>
        <v>101881</v>
      </c>
      <c r="L44" s="31">
        <f t="shared" si="5"/>
        <v>132178</v>
      </c>
      <c r="M44" s="31">
        <f t="shared" si="5"/>
        <v>176033</v>
      </c>
      <c r="N44" s="31">
        <f t="shared" si="5"/>
        <v>410092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31453840</v>
      </c>
      <c r="X44" s="31">
        <f t="shared" si="5"/>
        <v>55266027</v>
      </c>
      <c r="Y44" s="31">
        <f t="shared" si="5"/>
        <v>-23812187</v>
      </c>
      <c r="Z44" s="32">
        <f>+IF(X44&lt;&gt;0,+(Y44/X44)*100,0)</f>
        <v>-43.086482406271038</v>
      </c>
      <c r="AA44" s="33">
        <f>+AA37+AA43</f>
        <v>61786900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-30010621</v>
      </c>
      <c r="D45" s="42">
        <f t="shared" si="6"/>
        <v>0</v>
      </c>
      <c r="E45" s="43">
        <f t="shared" si="6"/>
        <v>-63701739</v>
      </c>
      <c r="F45" s="44">
        <f t="shared" si="6"/>
        <v>-63701739</v>
      </c>
      <c r="G45" s="44">
        <f t="shared" si="6"/>
        <v>-27217705</v>
      </c>
      <c r="H45" s="44">
        <f t="shared" si="6"/>
        <v>1141159</v>
      </c>
      <c r="I45" s="44">
        <f t="shared" si="6"/>
        <v>-1652577</v>
      </c>
      <c r="J45" s="44">
        <f t="shared" si="6"/>
        <v>-27729123</v>
      </c>
      <c r="K45" s="44">
        <f t="shared" si="6"/>
        <v>2225600</v>
      </c>
      <c r="L45" s="44">
        <f t="shared" si="6"/>
        <v>2237494</v>
      </c>
      <c r="M45" s="44">
        <f t="shared" si="6"/>
        <v>-3333380</v>
      </c>
      <c r="N45" s="44">
        <f t="shared" si="6"/>
        <v>1129714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-26599409</v>
      </c>
      <c r="X45" s="44">
        <f t="shared" si="6"/>
        <v>-33888211</v>
      </c>
      <c r="Y45" s="44">
        <f t="shared" si="6"/>
        <v>7288802</v>
      </c>
      <c r="Z45" s="45">
        <f>+IF(X45&lt;&gt;0,+(Y45/X45)*100,0)</f>
        <v>-21.508370565799417</v>
      </c>
      <c r="AA45" s="46">
        <f>+AA26-AA44</f>
        <v>-63701739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82347296</v>
      </c>
      <c r="D47" s="18"/>
      <c r="E47" s="19">
        <v>-67158474</v>
      </c>
      <c r="F47" s="20">
        <v>-67158474</v>
      </c>
      <c r="G47" s="20">
        <v>80870653</v>
      </c>
      <c r="H47" s="20">
        <v>-4509481</v>
      </c>
      <c r="I47" s="20">
        <v>-7054131</v>
      </c>
      <c r="J47" s="20">
        <v>69307041</v>
      </c>
      <c r="K47" s="20">
        <v>-4188605</v>
      </c>
      <c r="L47" s="20">
        <v>-4178938</v>
      </c>
      <c r="M47" s="20">
        <v>-9173819</v>
      </c>
      <c r="N47" s="20">
        <v>-17541362</v>
      </c>
      <c r="O47" s="20"/>
      <c r="P47" s="20"/>
      <c r="Q47" s="20"/>
      <c r="R47" s="20"/>
      <c r="S47" s="20"/>
      <c r="T47" s="20"/>
      <c r="U47" s="20"/>
      <c r="V47" s="20"/>
      <c r="W47" s="20">
        <v>51765679</v>
      </c>
      <c r="X47" s="20">
        <v>-37344946</v>
      </c>
      <c r="Y47" s="20">
        <v>89110625</v>
      </c>
      <c r="Z47" s="47">
        <v>-238.61495207410397</v>
      </c>
      <c r="AA47" s="22">
        <v>-67158474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82347296</v>
      </c>
      <c r="D50" s="50">
        <f t="shared" ref="D50:Y50" si="7">SUM(D47:D49)</f>
        <v>0</v>
      </c>
      <c r="E50" s="51">
        <f t="shared" si="7"/>
        <v>-67158474</v>
      </c>
      <c r="F50" s="52">
        <f t="shared" si="7"/>
        <v>-67158474</v>
      </c>
      <c r="G50" s="52">
        <f t="shared" si="7"/>
        <v>80870653</v>
      </c>
      <c r="H50" s="52">
        <f t="shared" si="7"/>
        <v>-4509481</v>
      </c>
      <c r="I50" s="52">
        <f t="shared" si="7"/>
        <v>-7054131</v>
      </c>
      <c r="J50" s="52">
        <f t="shared" si="7"/>
        <v>69307041</v>
      </c>
      <c r="K50" s="52">
        <f t="shared" si="7"/>
        <v>-4188605</v>
      </c>
      <c r="L50" s="52">
        <f t="shared" si="7"/>
        <v>-4178938</v>
      </c>
      <c r="M50" s="52">
        <f t="shared" si="7"/>
        <v>-9173819</v>
      </c>
      <c r="N50" s="52">
        <f t="shared" si="7"/>
        <v>-17541362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51765679</v>
      </c>
      <c r="X50" s="52">
        <f t="shared" si="7"/>
        <v>-37344946</v>
      </c>
      <c r="Y50" s="52">
        <f t="shared" si="7"/>
        <v>89110625</v>
      </c>
      <c r="Z50" s="53">
        <f>+IF(X50&lt;&gt;0,+(Y50/X50)*100,0)</f>
        <v>-238.61495207410397</v>
      </c>
      <c r="AA50" s="54">
        <f>SUM(AA47:AA49)</f>
        <v>-67158474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-42932093</v>
      </c>
      <c r="D6" s="18"/>
      <c r="E6" s="19">
        <v>29475137</v>
      </c>
      <c r="F6" s="20">
        <v>29475137</v>
      </c>
      <c r="G6" s="20">
        <v>-45158007</v>
      </c>
      <c r="H6" s="20">
        <v>1225449</v>
      </c>
      <c r="I6" s="20">
        <v>-3312199</v>
      </c>
      <c r="J6" s="20">
        <v>-47244757</v>
      </c>
      <c r="K6" s="20">
        <v>-1292138</v>
      </c>
      <c r="L6" s="20">
        <v>233904</v>
      </c>
      <c r="M6" s="20">
        <v>-28207</v>
      </c>
      <c r="N6" s="20">
        <v>-1086441</v>
      </c>
      <c r="O6" s="20"/>
      <c r="P6" s="20"/>
      <c r="Q6" s="20"/>
      <c r="R6" s="20"/>
      <c r="S6" s="20"/>
      <c r="T6" s="20"/>
      <c r="U6" s="20"/>
      <c r="V6" s="20"/>
      <c r="W6" s="20">
        <v>-48331198</v>
      </c>
      <c r="X6" s="20">
        <v>1925932</v>
      </c>
      <c r="Y6" s="20">
        <v>-50257130</v>
      </c>
      <c r="Z6" s="21">
        <v>-2609.4965969722712</v>
      </c>
      <c r="AA6" s="22">
        <v>29475137</v>
      </c>
    </row>
    <row r="7" spans="1:27" x14ac:dyDescent="0.25">
      <c r="A7" s="23" t="s">
        <v>35</v>
      </c>
      <c r="B7" s="17" t="s">
        <v>32</v>
      </c>
      <c r="C7" s="18">
        <v>12583782</v>
      </c>
      <c r="D7" s="18"/>
      <c r="E7" s="19">
        <v>373103836</v>
      </c>
      <c r="F7" s="20">
        <v>373103836</v>
      </c>
      <c r="G7" s="20">
        <v>13336515</v>
      </c>
      <c r="H7" s="20">
        <v>59363</v>
      </c>
      <c r="I7" s="20">
        <v>766684</v>
      </c>
      <c r="J7" s="20">
        <v>14162562</v>
      </c>
      <c r="K7" s="20">
        <v>410621</v>
      </c>
      <c r="L7" s="20">
        <v>364414</v>
      </c>
      <c r="M7" s="20">
        <v>374725</v>
      </c>
      <c r="N7" s="20">
        <v>1149760</v>
      </c>
      <c r="O7" s="20"/>
      <c r="P7" s="20"/>
      <c r="Q7" s="20"/>
      <c r="R7" s="20"/>
      <c r="S7" s="20"/>
      <c r="T7" s="20"/>
      <c r="U7" s="20"/>
      <c r="V7" s="20"/>
      <c r="W7" s="20">
        <v>15312322</v>
      </c>
      <c r="X7" s="20">
        <v>369503039</v>
      </c>
      <c r="Y7" s="20">
        <v>-354190717</v>
      </c>
      <c r="Z7" s="21">
        <v>-95.85596858920556</v>
      </c>
      <c r="AA7" s="22">
        <v>373103836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-7597921</v>
      </c>
      <c r="D10" s="18"/>
      <c r="E10" s="19"/>
      <c r="F10" s="20"/>
      <c r="G10" s="20">
        <v>-7640682</v>
      </c>
      <c r="H10" s="20">
        <v>-20688</v>
      </c>
      <c r="I10" s="20">
        <v>-299781</v>
      </c>
      <c r="J10" s="20">
        <v>-7961151</v>
      </c>
      <c r="K10" s="20">
        <v>-44967</v>
      </c>
      <c r="L10" s="20">
        <v>-5486</v>
      </c>
      <c r="M10" s="20">
        <v>-122612</v>
      </c>
      <c r="N10" s="20">
        <v>-173065</v>
      </c>
      <c r="O10" s="20"/>
      <c r="P10" s="20"/>
      <c r="Q10" s="20"/>
      <c r="R10" s="20"/>
      <c r="S10" s="20"/>
      <c r="T10" s="20"/>
      <c r="U10" s="20"/>
      <c r="V10" s="20"/>
      <c r="W10" s="20">
        <v>-8134216</v>
      </c>
      <c r="X10" s="20"/>
      <c r="Y10" s="20">
        <v>-8134216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23161026</v>
      </c>
      <c r="D11" s="18"/>
      <c r="E11" s="19"/>
      <c r="F11" s="20"/>
      <c r="G11" s="24">
        <v>20889523</v>
      </c>
      <c r="H11" s="24">
        <v>848829</v>
      </c>
      <c r="I11" s="24">
        <v>-439362</v>
      </c>
      <c r="J11" s="20">
        <v>21298990</v>
      </c>
      <c r="K11" s="24">
        <v>213161</v>
      </c>
      <c r="L11" s="24">
        <v>1745921</v>
      </c>
      <c r="M11" s="20">
        <v>84783</v>
      </c>
      <c r="N11" s="24">
        <v>2043865</v>
      </c>
      <c r="O11" s="24"/>
      <c r="P11" s="24"/>
      <c r="Q11" s="20"/>
      <c r="R11" s="24"/>
      <c r="S11" s="24"/>
      <c r="T11" s="20"/>
      <c r="U11" s="24"/>
      <c r="V11" s="24"/>
      <c r="W11" s="24">
        <v>23342855</v>
      </c>
      <c r="X11" s="20"/>
      <c r="Y11" s="24">
        <v>23342855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-14847363</v>
      </c>
      <c r="D13" s="29">
        <f>SUM(D6:D12)</f>
        <v>0</v>
      </c>
      <c r="E13" s="30">
        <f t="shared" si="0"/>
        <v>402578973</v>
      </c>
      <c r="F13" s="31">
        <f t="shared" si="0"/>
        <v>402578973</v>
      </c>
      <c r="G13" s="31">
        <f t="shared" si="0"/>
        <v>-18634808</v>
      </c>
      <c r="H13" s="31">
        <f t="shared" si="0"/>
        <v>2112953</v>
      </c>
      <c r="I13" s="31">
        <f t="shared" si="0"/>
        <v>-3284658</v>
      </c>
      <c r="J13" s="31">
        <f t="shared" si="0"/>
        <v>-19806513</v>
      </c>
      <c r="K13" s="31">
        <f t="shared" si="0"/>
        <v>-713323</v>
      </c>
      <c r="L13" s="31">
        <f t="shared" si="0"/>
        <v>2338753</v>
      </c>
      <c r="M13" s="31">
        <f t="shared" si="0"/>
        <v>308689</v>
      </c>
      <c r="N13" s="31">
        <f t="shared" si="0"/>
        <v>1934119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-17872394</v>
      </c>
      <c r="X13" s="31">
        <f t="shared" si="0"/>
        <v>371428971</v>
      </c>
      <c r="Y13" s="31">
        <f t="shared" si="0"/>
        <v>-389301365</v>
      </c>
      <c r="Z13" s="32">
        <f>+IF(X13&lt;&gt;0,+(Y13/X13)*100,0)</f>
        <v>-104.81179320823631</v>
      </c>
      <c r="AA13" s="33">
        <f>SUM(AA6:AA12)</f>
        <v>402578973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15438133</v>
      </c>
      <c r="F16" s="20">
        <v>15438133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15438133</v>
      </c>
      <c r="Y16" s="20">
        <v>-15438133</v>
      </c>
      <c r="Z16" s="21">
        <v>-100</v>
      </c>
      <c r="AA16" s="22">
        <v>15438133</v>
      </c>
    </row>
    <row r="17" spans="1:27" x14ac:dyDescent="0.25">
      <c r="A17" s="23" t="s">
        <v>45</v>
      </c>
      <c r="B17" s="17" t="s">
        <v>32</v>
      </c>
      <c r="C17" s="18">
        <v>127328742</v>
      </c>
      <c r="D17" s="18"/>
      <c r="E17" s="19">
        <v>2249996</v>
      </c>
      <c r="F17" s="20">
        <v>2249996</v>
      </c>
      <c r="G17" s="24">
        <v>6153059</v>
      </c>
      <c r="H17" s="24">
        <v>122475684</v>
      </c>
      <c r="I17" s="24"/>
      <c r="J17" s="20">
        <v>128628743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128628743</v>
      </c>
      <c r="X17" s="20">
        <v>3774996</v>
      </c>
      <c r="Y17" s="24">
        <v>124853747</v>
      </c>
      <c r="Z17" s="25">
        <v>3307.3875310066555</v>
      </c>
      <c r="AA17" s="26">
        <v>2249996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2160329</v>
      </c>
      <c r="F20" s="20">
        <v>2160329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>
        <v>2160329</v>
      </c>
      <c r="Y20" s="20">
        <v>-2160329</v>
      </c>
      <c r="Z20" s="21">
        <v>-100</v>
      </c>
      <c r="AA20" s="22">
        <v>2160329</v>
      </c>
    </row>
    <row r="21" spans="1:27" x14ac:dyDescent="0.25">
      <c r="A21" s="23" t="s">
        <v>49</v>
      </c>
      <c r="B21" s="17" t="s">
        <v>32</v>
      </c>
      <c r="C21" s="18"/>
      <c r="D21" s="18"/>
      <c r="E21" s="19">
        <v>3219560</v>
      </c>
      <c r="F21" s="20">
        <v>3219560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3219560</v>
      </c>
      <c r="Y21" s="20">
        <v>-3219560</v>
      </c>
      <c r="Z21" s="21">
        <v>-100</v>
      </c>
      <c r="AA21" s="22">
        <v>3219560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127328742</v>
      </c>
      <c r="D25" s="29">
        <f t="shared" ref="D25:Y25" si="1">SUM(D15:D24)</f>
        <v>0</v>
      </c>
      <c r="E25" s="35">
        <f t="shared" si="1"/>
        <v>23068018</v>
      </c>
      <c r="F25" s="36">
        <f t="shared" si="1"/>
        <v>23068018</v>
      </c>
      <c r="G25" s="36">
        <f t="shared" si="1"/>
        <v>6153059</v>
      </c>
      <c r="H25" s="36">
        <f t="shared" si="1"/>
        <v>122475684</v>
      </c>
      <c r="I25" s="36">
        <f t="shared" si="1"/>
        <v>0</v>
      </c>
      <c r="J25" s="36">
        <f t="shared" si="1"/>
        <v>128628743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128628743</v>
      </c>
      <c r="X25" s="36">
        <f t="shared" si="1"/>
        <v>24593018</v>
      </c>
      <c r="Y25" s="36">
        <f t="shared" si="1"/>
        <v>104035725</v>
      </c>
      <c r="Z25" s="37">
        <f>+IF(X25&lt;&gt;0,+(Y25/X25)*100,0)</f>
        <v>423.0295159382228</v>
      </c>
      <c r="AA25" s="38">
        <f>SUM(AA15:AA24)</f>
        <v>23068018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112481379</v>
      </c>
      <c r="D26" s="29">
        <f>+D13+D25</f>
        <v>0</v>
      </c>
      <c r="E26" s="30">
        <f t="shared" si="2"/>
        <v>425646991</v>
      </c>
      <c r="F26" s="31">
        <f t="shared" si="2"/>
        <v>425646991</v>
      </c>
      <c r="G26" s="31">
        <f t="shared" si="2"/>
        <v>-12481749</v>
      </c>
      <c r="H26" s="31">
        <f t="shared" si="2"/>
        <v>124588637</v>
      </c>
      <c r="I26" s="31">
        <f t="shared" si="2"/>
        <v>-3284658</v>
      </c>
      <c r="J26" s="31">
        <f t="shared" si="2"/>
        <v>108822230</v>
      </c>
      <c r="K26" s="31">
        <f t="shared" si="2"/>
        <v>-713323</v>
      </c>
      <c r="L26" s="31">
        <f t="shared" si="2"/>
        <v>2338753</v>
      </c>
      <c r="M26" s="31">
        <f t="shared" si="2"/>
        <v>308689</v>
      </c>
      <c r="N26" s="31">
        <f t="shared" si="2"/>
        <v>1934119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110756349</v>
      </c>
      <c r="X26" s="31">
        <f t="shared" si="2"/>
        <v>396021989</v>
      </c>
      <c r="Y26" s="31">
        <f t="shared" si="2"/>
        <v>-285265640</v>
      </c>
      <c r="Z26" s="32">
        <f>+IF(X26&lt;&gt;0,+(Y26/X26)*100,0)</f>
        <v>-72.032777957690627</v>
      </c>
      <c r="AA26" s="33">
        <f>+AA13+AA25</f>
        <v>425646991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-110666</v>
      </c>
      <c r="D31" s="18"/>
      <c r="E31" s="19">
        <v>15775017</v>
      </c>
      <c r="F31" s="20">
        <v>15775017</v>
      </c>
      <c r="G31" s="20">
        <v>-110814</v>
      </c>
      <c r="H31" s="20">
        <v>-4381</v>
      </c>
      <c r="I31" s="20">
        <v>-989</v>
      </c>
      <c r="J31" s="20">
        <v>-116184</v>
      </c>
      <c r="K31" s="20">
        <v>-1088</v>
      </c>
      <c r="L31" s="20">
        <v>-10187</v>
      </c>
      <c r="M31" s="20">
        <v>-13220</v>
      </c>
      <c r="N31" s="20">
        <v>-24495</v>
      </c>
      <c r="O31" s="20"/>
      <c r="P31" s="20"/>
      <c r="Q31" s="20"/>
      <c r="R31" s="20"/>
      <c r="S31" s="20"/>
      <c r="T31" s="20"/>
      <c r="U31" s="20"/>
      <c r="V31" s="20"/>
      <c r="W31" s="20">
        <v>-140679</v>
      </c>
      <c r="X31" s="20">
        <v>15775017</v>
      </c>
      <c r="Y31" s="20">
        <v>-15915696</v>
      </c>
      <c r="Z31" s="21">
        <v>-100.89178350806213</v>
      </c>
      <c r="AA31" s="22">
        <v>15775017</v>
      </c>
    </row>
    <row r="32" spans="1:27" x14ac:dyDescent="0.25">
      <c r="A32" s="23" t="s">
        <v>59</v>
      </c>
      <c r="B32" s="17" t="s">
        <v>32</v>
      </c>
      <c r="C32" s="18">
        <v>-2362850</v>
      </c>
      <c r="D32" s="18"/>
      <c r="E32" s="19">
        <v>-92707900</v>
      </c>
      <c r="F32" s="20">
        <v>-92707900</v>
      </c>
      <c r="G32" s="20">
        <v>-3511442</v>
      </c>
      <c r="H32" s="20">
        <v>-162140</v>
      </c>
      <c r="I32" s="20">
        <v>-91317</v>
      </c>
      <c r="J32" s="20">
        <v>-3764899</v>
      </c>
      <c r="K32" s="20">
        <v>455971</v>
      </c>
      <c r="L32" s="20">
        <v>-45282</v>
      </c>
      <c r="M32" s="20">
        <v>-527164</v>
      </c>
      <c r="N32" s="20">
        <v>-116475</v>
      </c>
      <c r="O32" s="20"/>
      <c r="P32" s="20"/>
      <c r="Q32" s="20"/>
      <c r="R32" s="20"/>
      <c r="S32" s="20"/>
      <c r="T32" s="20"/>
      <c r="U32" s="20"/>
      <c r="V32" s="20"/>
      <c r="W32" s="20">
        <v>-3881374</v>
      </c>
      <c r="X32" s="20">
        <v>-125173723</v>
      </c>
      <c r="Y32" s="20">
        <v>121292349</v>
      </c>
      <c r="Z32" s="21">
        <v>-96.899210228012464</v>
      </c>
      <c r="AA32" s="22">
        <v>-92707900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-213333</v>
      </c>
      <c r="H33" s="20">
        <v>425667</v>
      </c>
      <c r="I33" s="20">
        <v>-213333</v>
      </c>
      <c r="J33" s="20">
        <v>-999</v>
      </c>
      <c r="K33" s="20">
        <v>-213333</v>
      </c>
      <c r="L33" s="20">
        <v>1152000</v>
      </c>
      <c r="M33" s="20">
        <v>-426667</v>
      </c>
      <c r="N33" s="20">
        <v>512000</v>
      </c>
      <c r="O33" s="20"/>
      <c r="P33" s="20"/>
      <c r="Q33" s="20"/>
      <c r="R33" s="20"/>
      <c r="S33" s="20"/>
      <c r="T33" s="20"/>
      <c r="U33" s="20"/>
      <c r="V33" s="20"/>
      <c r="W33" s="20">
        <v>511001</v>
      </c>
      <c r="X33" s="20"/>
      <c r="Y33" s="20">
        <v>511001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-5808894</v>
      </c>
      <c r="D34" s="18"/>
      <c r="E34" s="19">
        <v>5138000</v>
      </c>
      <c r="F34" s="20">
        <v>5138000</v>
      </c>
      <c r="G34" s="20">
        <v>4858445</v>
      </c>
      <c r="H34" s="20">
        <v>-10689132</v>
      </c>
      <c r="I34" s="20"/>
      <c r="J34" s="20">
        <v>-5830687</v>
      </c>
      <c r="K34" s="20">
        <v>-33681</v>
      </c>
      <c r="L34" s="20">
        <v>-22774</v>
      </c>
      <c r="M34" s="20"/>
      <c r="N34" s="20">
        <v>-56455</v>
      </c>
      <c r="O34" s="20"/>
      <c r="P34" s="20"/>
      <c r="Q34" s="20"/>
      <c r="R34" s="20"/>
      <c r="S34" s="20"/>
      <c r="T34" s="20"/>
      <c r="U34" s="20"/>
      <c r="V34" s="20"/>
      <c r="W34" s="20">
        <v>-5887142</v>
      </c>
      <c r="X34" s="20">
        <v>5138000</v>
      </c>
      <c r="Y34" s="20">
        <v>-11025142</v>
      </c>
      <c r="Z34" s="21">
        <v>-214.58042039704165</v>
      </c>
      <c r="AA34" s="22">
        <v>5138000</v>
      </c>
    </row>
    <row r="35" spans="1:27" x14ac:dyDescent="0.25">
      <c r="A35" s="23" t="s">
        <v>39</v>
      </c>
      <c r="B35" s="17" t="s">
        <v>32</v>
      </c>
      <c r="C35" s="18">
        <v>13248616</v>
      </c>
      <c r="D35" s="18"/>
      <c r="E35" s="19">
        <v>4850796</v>
      </c>
      <c r="F35" s="20">
        <v>4850796</v>
      </c>
      <c r="G35" s="20">
        <v>13448152</v>
      </c>
      <c r="H35" s="20">
        <v>189922</v>
      </c>
      <c r="I35" s="20">
        <v>202841</v>
      </c>
      <c r="J35" s="20">
        <v>13840915</v>
      </c>
      <c r="K35" s="20">
        <v>208648</v>
      </c>
      <c r="L35" s="20">
        <v>198318</v>
      </c>
      <c r="M35" s="20">
        <v>187586</v>
      </c>
      <c r="N35" s="20">
        <v>594552</v>
      </c>
      <c r="O35" s="20"/>
      <c r="P35" s="20"/>
      <c r="Q35" s="20"/>
      <c r="R35" s="20"/>
      <c r="S35" s="20"/>
      <c r="T35" s="20"/>
      <c r="U35" s="20"/>
      <c r="V35" s="20"/>
      <c r="W35" s="20">
        <v>14435467</v>
      </c>
      <c r="X35" s="20">
        <v>2425398</v>
      </c>
      <c r="Y35" s="20">
        <v>12010069</v>
      </c>
      <c r="Z35" s="21">
        <v>495.1793066540007</v>
      </c>
      <c r="AA35" s="22">
        <v>4850796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4966206</v>
      </c>
      <c r="D37" s="29">
        <f t="shared" ref="D37:Y37" si="3">SUM(D29:D36)</f>
        <v>0</v>
      </c>
      <c r="E37" s="30">
        <f t="shared" si="3"/>
        <v>-66944087</v>
      </c>
      <c r="F37" s="31">
        <f t="shared" si="3"/>
        <v>-66944087</v>
      </c>
      <c r="G37" s="31">
        <f t="shared" si="3"/>
        <v>14471008</v>
      </c>
      <c r="H37" s="31">
        <f t="shared" si="3"/>
        <v>-10240064</v>
      </c>
      <c r="I37" s="31">
        <f t="shared" si="3"/>
        <v>-102798</v>
      </c>
      <c r="J37" s="31">
        <f t="shared" si="3"/>
        <v>4128146</v>
      </c>
      <c r="K37" s="31">
        <f t="shared" si="3"/>
        <v>416517</v>
      </c>
      <c r="L37" s="31">
        <f t="shared" si="3"/>
        <v>1272075</v>
      </c>
      <c r="M37" s="31">
        <f t="shared" si="3"/>
        <v>-779465</v>
      </c>
      <c r="N37" s="31">
        <f t="shared" si="3"/>
        <v>909127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5037273</v>
      </c>
      <c r="X37" s="31">
        <f t="shared" si="3"/>
        <v>-101835308</v>
      </c>
      <c r="Y37" s="31">
        <f t="shared" si="3"/>
        <v>106872581</v>
      </c>
      <c r="Z37" s="32">
        <f>+IF(X37&lt;&gt;0,+(Y37/X37)*100,0)</f>
        <v>-104.94648967919848</v>
      </c>
      <c r="AA37" s="33">
        <f>SUM(AA29:AA36)</f>
        <v>-66944087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36300293</v>
      </c>
      <c r="D40" s="18"/>
      <c r="E40" s="19">
        <v>132624086</v>
      </c>
      <c r="F40" s="20">
        <v>132624086</v>
      </c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>
        <v>132624086</v>
      </c>
      <c r="Y40" s="20">
        <v>-96323793</v>
      </c>
      <c r="Z40" s="21">
        <v>-72.629185169276113</v>
      </c>
      <c r="AA40" s="22">
        <v>132624086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132624086</v>
      </c>
      <c r="F43" s="36">
        <f t="shared" si="4"/>
        <v>132624086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132624086</v>
      </c>
      <c r="Y43" s="36">
        <f t="shared" si="4"/>
        <v>-96323793</v>
      </c>
      <c r="Z43" s="37">
        <f>+IF(X43&lt;&gt;0,+(Y43/X43)*100,0)</f>
        <v>-72.629185169276113</v>
      </c>
      <c r="AA43" s="38">
        <f>SUM(AA39:AA42)</f>
        <v>132624086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41266499</v>
      </c>
      <c r="D44" s="29">
        <f>+D37+D43</f>
        <v>0</v>
      </c>
      <c r="E44" s="30">
        <f t="shared" si="5"/>
        <v>65679999</v>
      </c>
      <c r="F44" s="31">
        <f t="shared" si="5"/>
        <v>65679999</v>
      </c>
      <c r="G44" s="31">
        <f t="shared" si="5"/>
        <v>50771301</v>
      </c>
      <c r="H44" s="31">
        <f t="shared" si="5"/>
        <v>-10240064</v>
      </c>
      <c r="I44" s="31">
        <f t="shared" si="5"/>
        <v>-102798</v>
      </c>
      <c r="J44" s="31">
        <f t="shared" si="5"/>
        <v>40428439</v>
      </c>
      <c r="K44" s="31">
        <f t="shared" si="5"/>
        <v>416517</v>
      </c>
      <c r="L44" s="31">
        <f t="shared" si="5"/>
        <v>1272075</v>
      </c>
      <c r="M44" s="31">
        <f t="shared" si="5"/>
        <v>-779465</v>
      </c>
      <c r="N44" s="31">
        <f t="shared" si="5"/>
        <v>909127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41337566</v>
      </c>
      <c r="X44" s="31">
        <f t="shared" si="5"/>
        <v>30788778</v>
      </c>
      <c r="Y44" s="31">
        <f t="shared" si="5"/>
        <v>10548788</v>
      </c>
      <c r="Z44" s="32">
        <f>+IF(X44&lt;&gt;0,+(Y44/X44)*100,0)</f>
        <v>34.261794995566241</v>
      </c>
      <c r="AA44" s="33">
        <f>+AA37+AA43</f>
        <v>65679999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71214880</v>
      </c>
      <c r="D45" s="42">
        <f t="shared" si="6"/>
        <v>0</v>
      </c>
      <c r="E45" s="43">
        <f t="shared" si="6"/>
        <v>359966992</v>
      </c>
      <c r="F45" s="44">
        <f t="shared" si="6"/>
        <v>359966992</v>
      </c>
      <c r="G45" s="44">
        <f t="shared" si="6"/>
        <v>-63253050</v>
      </c>
      <c r="H45" s="44">
        <f t="shared" si="6"/>
        <v>134828701</v>
      </c>
      <c r="I45" s="44">
        <f t="shared" si="6"/>
        <v>-3181860</v>
      </c>
      <c r="J45" s="44">
        <f t="shared" si="6"/>
        <v>68393791</v>
      </c>
      <c r="K45" s="44">
        <f t="shared" si="6"/>
        <v>-1129840</v>
      </c>
      <c r="L45" s="44">
        <f t="shared" si="6"/>
        <v>1066678</v>
      </c>
      <c r="M45" s="44">
        <f t="shared" si="6"/>
        <v>1088154</v>
      </c>
      <c r="N45" s="44">
        <f t="shared" si="6"/>
        <v>1024992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69418783</v>
      </c>
      <c r="X45" s="44">
        <f t="shared" si="6"/>
        <v>365233211</v>
      </c>
      <c r="Y45" s="44">
        <f t="shared" si="6"/>
        <v>-295814428</v>
      </c>
      <c r="Z45" s="45">
        <f>+IF(X45&lt;&gt;0,+(Y45/X45)*100,0)</f>
        <v>-80.993299374409844</v>
      </c>
      <c r="AA45" s="46">
        <f>+AA26-AA44</f>
        <v>359966992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-8501228</v>
      </c>
      <c r="D47" s="18"/>
      <c r="E47" s="19">
        <v>1444632962</v>
      </c>
      <c r="F47" s="20">
        <v>1444632962</v>
      </c>
      <c r="G47" s="20">
        <v>-16539723</v>
      </c>
      <c r="H47" s="20">
        <v>10530009</v>
      </c>
      <c r="I47" s="20">
        <v>-4131174</v>
      </c>
      <c r="J47" s="20">
        <v>-10140888</v>
      </c>
      <c r="K47" s="20">
        <v>-2781785</v>
      </c>
      <c r="L47" s="20">
        <v>-2412357</v>
      </c>
      <c r="M47" s="20">
        <v>-1596525</v>
      </c>
      <c r="N47" s="20">
        <v>-6790667</v>
      </c>
      <c r="O47" s="20"/>
      <c r="P47" s="20"/>
      <c r="Q47" s="20"/>
      <c r="R47" s="20"/>
      <c r="S47" s="20"/>
      <c r="T47" s="20"/>
      <c r="U47" s="20"/>
      <c r="V47" s="20"/>
      <c r="W47" s="20">
        <v>-16931555</v>
      </c>
      <c r="X47" s="20">
        <v>1449899182</v>
      </c>
      <c r="Y47" s="20">
        <v>-1466830737</v>
      </c>
      <c r="Z47" s="47">
        <v>-101.16777464324413</v>
      </c>
      <c r="AA47" s="22">
        <v>1444632962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-8501228</v>
      </c>
      <c r="D50" s="50">
        <f t="shared" ref="D50:Y50" si="7">SUM(D47:D49)</f>
        <v>0</v>
      </c>
      <c r="E50" s="51">
        <f t="shared" si="7"/>
        <v>1444632962</v>
      </c>
      <c r="F50" s="52">
        <f t="shared" si="7"/>
        <v>1444632962</v>
      </c>
      <c r="G50" s="52">
        <f t="shared" si="7"/>
        <v>-16539723</v>
      </c>
      <c r="H50" s="52">
        <f t="shared" si="7"/>
        <v>10530009</v>
      </c>
      <c r="I50" s="52">
        <f t="shared" si="7"/>
        <v>-4131174</v>
      </c>
      <c r="J50" s="52">
        <f t="shared" si="7"/>
        <v>-10140888</v>
      </c>
      <c r="K50" s="52">
        <f t="shared" si="7"/>
        <v>-2781785</v>
      </c>
      <c r="L50" s="52">
        <f t="shared" si="7"/>
        <v>-2412357</v>
      </c>
      <c r="M50" s="52">
        <f t="shared" si="7"/>
        <v>-1596525</v>
      </c>
      <c r="N50" s="52">
        <f t="shared" si="7"/>
        <v>-6790667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-16931555</v>
      </c>
      <c r="X50" s="52">
        <f t="shared" si="7"/>
        <v>1449899182</v>
      </c>
      <c r="Y50" s="52">
        <f t="shared" si="7"/>
        <v>-1466830737</v>
      </c>
      <c r="Z50" s="53">
        <f>+IF(X50&lt;&gt;0,+(Y50/X50)*100,0)</f>
        <v>-101.16777464324413</v>
      </c>
      <c r="AA50" s="54">
        <f>SUM(AA47:AA49)</f>
        <v>1444632962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-80970774</v>
      </c>
      <c r="D6" s="18"/>
      <c r="E6" s="19">
        <v>-18760666</v>
      </c>
      <c r="F6" s="20">
        <v>-18760666</v>
      </c>
      <c r="G6" s="20">
        <v>-80781990</v>
      </c>
      <c r="H6" s="20">
        <v>118063</v>
      </c>
      <c r="I6" s="20">
        <v>133633</v>
      </c>
      <c r="J6" s="20">
        <v>-80530294</v>
      </c>
      <c r="K6" s="20">
        <v>252886</v>
      </c>
      <c r="L6" s="20">
        <v>178297</v>
      </c>
      <c r="M6" s="20">
        <v>143946</v>
      </c>
      <c r="N6" s="20">
        <v>575129</v>
      </c>
      <c r="O6" s="20"/>
      <c r="P6" s="20"/>
      <c r="Q6" s="20"/>
      <c r="R6" s="20"/>
      <c r="S6" s="20"/>
      <c r="T6" s="20"/>
      <c r="U6" s="20"/>
      <c r="V6" s="20"/>
      <c r="W6" s="20">
        <v>-79955165</v>
      </c>
      <c r="X6" s="20">
        <v>-9380328</v>
      </c>
      <c r="Y6" s="20">
        <v>-70574837</v>
      </c>
      <c r="Z6" s="21">
        <v>752.37067403186757</v>
      </c>
      <c r="AA6" s="22">
        <v>-18760666</v>
      </c>
    </row>
    <row r="7" spans="1:27" x14ac:dyDescent="0.25">
      <c r="A7" s="23" t="s">
        <v>35</v>
      </c>
      <c r="B7" s="17" t="s">
        <v>32</v>
      </c>
      <c r="C7" s="18">
        <v>11800478</v>
      </c>
      <c r="D7" s="18"/>
      <c r="E7" s="19">
        <v>13074739</v>
      </c>
      <c r="F7" s="20">
        <v>13074739</v>
      </c>
      <c r="G7" s="20">
        <v>13630275</v>
      </c>
      <c r="H7" s="20">
        <v>-1000577</v>
      </c>
      <c r="I7" s="20">
        <v>547360</v>
      </c>
      <c r="J7" s="20">
        <v>13177058</v>
      </c>
      <c r="K7" s="20">
        <v>438612</v>
      </c>
      <c r="L7" s="20">
        <v>-490361</v>
      </c>
      <c r="M7" s="20">
        <v>499299</v>
      </c>
      <c r="N7" s="20">
        <v>447550</v>
      </c>
      <c r="O7" s="20"/>
      <c r="P7" s="20"/>
      <c r="Q7" s="20"/>
      <c r="R7" s="20"/>
      <c r="S7" s="20"/>
      <c r="T7" s="20"/>
      <c r="U7" s="20"/>
      <c r="V7" s="20"/>
      <c r="W7" s="20">
        <v>13624608</v>
      </c>
      <c r="X7" s="20">
        <v>10862291</v>
      </c>
      <c r="Y7" s="20">
        <v>2762317</v>
      </c>
      <c r="Z7" s="21">
        <v>25.430335092293145</v>
      </c>
      <c r="AA7" s="22">
        <v>13074739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30774</v>
      </c>
      <c r="H8" s="20">
        <v>29009</v>
      </c>
      <c r="I8" s="20">
        <v>38723</v>
      </c>
      <c r="J8" s="20">
        <v>98506</v>
      </c>
      <c r="K8" s="20">
        <v>16090</v>
      </c>
      <c r="L8" s="20">
        <v>28703</v>
      </c>
      <c r="M8" s="20">
        <v>29216</v>
      </c>
      <c r="N8" s="20">
        <v>74009</v>
      </c>
      <c r="O8" s="20"/>
      <c r="P8" s="20"/>
      <c r="Q8" s="20"/>
      <c r="R8" s="20"/>
      <c r="S8" s="20"/>
      <c r="T8" s="20"/>
      <c r="U8" s="20"/>
      <c r="V8" s="20"/>
      <c r="W8" s="20">
        <v>172515</v>
      </c>
      <c r="X8" s="20"/>
      <c r="Y8" s="20">
        <v>172515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-3054205</v>
      </c>
      <c r="D10" s="18"/>
      <c r="E10" s="19"/>
      <c r="F10" s="20"/>
      <c r="G10" s="20">
        <v>-3193926</v>
      </c>
      <c r="H10" s="20">
        <v>-319690</v>
      </c>
      <c r="I10" s="20">
        <v>-12084</v>
      </c>
      <c r="J10" s="20">
        <v>-3525700</v>
      </c>
      <c r="K10" s="20">
        <v>-468755</v>
      </c>
      <c r="L10" s="20">
        <v>-85960</v>
      </c>
      <c r="M10" s="20"/>
      <c r="N10" s="20">
        <v>-554715</v>
      </c>
      <c r="O10" s="20"/>
      <c r="P10" s="20"/>
      <c r="Q10" s="20"/>
      <c r="R10" s="20"/>
      <c r="S10" s="20"/>
      <c r="T10" s="20"/>
      <c r="U10" s="20"/>
      <c r="V10" s="20"/>
      <c r="W10" s="20">
        <v>-4080415</v>
      </c>
      <c r="X10" s="20"/>
      <c r="Y10" s="20">
        <v>-4080415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10056752</v>
      </c>
      <c r="D11" s="18"/>
      <c r="E11" s="19"/>
      <c r="F11" s="20"/>
      <c r="G11" s="24">
        <v>10056752</v>
      </c>
      <c r="H11" s="24">
        <v>900</v>
      </c>
      <c r="I11" s="24">
        <v>1552</v>
      </c>
      <c r="J11" s="20">
        <v>10059204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10059204</v>
      </c>
      <c r="X11" s="20"/>
      <c r="Y11" s="24">
        <v>10059204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-62171522</v>
      </c>
      <c r="D13" s="29">
        <f>SUM(D6:D12)</f>
        <v>0</v>
      </c>
      <c r="E13" s="30">
        <f t="shared" si="0"/>
        <v>-5685927</v>
      </c>
      <c r="F13" s="31">
        <f t="shared" si="0"/>
        <v>-5685927</v>
      </c>
      <c r="G13" s="31">
        <f t="shared" si="0"/>
        <v>-60261888</v>
      </c>
      <c r="H13" s="31">
        <f t="shared" si="0"/>
        <v>-1172295</v>
      </c>
      <c r="I13" s="31">
        <f t="shared" si="0"/>
        <v>709184</v>
      </c>
      <c r="J13" s="31">
        <f t="shared" si="0"/>
        <v>-60724999</v>
      </c>
      <c r="K13" s="31">
        <f t="shared" si="0"/>
        <v>238833</v>
      </c>
      <c r="L13" s="31">
        <f t="shared" si="0"/>
        <v>-369321</v>
      </c>
      <c r="M13" s="31">
        <f t="shared" si="0"/>
        <v>672461</v>
      </c>
      <c r="N13" s="31">
        <f t="shared" si="0"/>
        <v>541973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-60183026</v>
      </c>
      <c r="X13" s="31">
        <f t="shared" si="0"/>
        <v>1481963</v>
      </c>
      <c r="Y13" s="31">
        <f t="shared" si="0"/>
        <v>-61664989</v>
      </c>
      <c r="Z13" s="32">
        <f>+IF(X13&lt;&gt;0,+(Y13/X13)*100,0)</f>
        <v>-4161.0343173210122</v>
      </c>
      <c r="AA13" s="33">
        <f>SUM(AA6:AA12)</f>
        <v>-5685927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4782609</v>
      </c>
      <c r="F17" s="20">
        <v>4782609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2391306</v>
      </c>
      <c r="Y17" s="24">
        <v>10896591</v>
      </c>
      <c r="Z17" s="25">
        <v>455.67530880615027</v>
      </c>
      <c r="AA17" s="26">
        <v>4782609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4782609</v>
      </c>
      <c r="F25" s="36">
        <f t="shared" si="1"/>
        <v>4782609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2391306</v>
      </c>
      <c r="Y25" s="36">
        <f t="shared" si="1"/>
        <v>10896591</v>
      </c>
      <c r="Z25" s="37">
        <f>+IF(X25&lt;&gt;0,+(Y25/X25)*100,0)</f>
        <v>455.67530880615027</v>
      </c>
      <c r="AA25" s="38">
        <f>SUM(AA15:AA24)</f>
        <v>4782609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-48883625</v>
      </c>
      <c r="D26" s="29">
        <f>+D13+D25</f>
        <v>0</v>
      </c>
      <c r="E26" s="30">
        <f t="shared" si="2"/>
        <v>-903318</v>
      </c>
      <c r="F26" s="31">
        <f t="shared" si="2"/>
        <v>-903318</v>
      </c>
      <c r="G26" s="31">
        <f t="shared" si="2"/>
        <v>-46973991</v>
      </c>
      <c r="H26" s="31">
        <f t="shared" si="2"/>
        <v>-1172295</v>
      </c>
      <c r="I26" s="31">
        <f t="shared" si="2"/>
        <v>709184</v>
      </c>
      <c r="J26" s="31">
        <f t="shared" si="2"/>
        <v>-47437102</v>
      </c>
      <c r="K26" s="31">
        <f t="shared" si="2"/>
        <v>238833</v>
      </c>
      <c r="L26" s="31">
        <f t="shared" si="2"/>
        <v>-369321</v>
      </c>
      <c r="M26" s="31">
        <f t="shared" si="2"/>
        <v>672461</v>
      </c>
      <c r="N26" s="31">
        <f t="shared" si="2"/>
        <v>541973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-46895129</v>
      </c>
      <c r="X26" s="31">
        <f t="shared" si="2"/>
        <v>3873269</v>
      </c>
      <c r="Y26" s="31">
        <f t="shared" si="2"/>
        <v>-50768398</v>
      </c>
      <c r="Z26" s="32">
        <f>+IF(X26&lt;&gt;0,+(Y26/X26)*100,0)</f>
        <v>-1310.737725678232</v>
      </c>
      <c r="AA26" s="33">
        <f>+AA13+AA25</f>
        <v>-903318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-650460</v>
      </c>
      <c r="D32" s="18"/>
      <c r="E32" s="19"/>
      <c r="F32" s="20"/>
      <c r="G32" s="20">
        <v>-740476</v>
      </c>
      <c r="H32" s="20">
        <v>9894</v>
      </c>
      <c r="I32" s="20">
        <v>12900</v>
      </c>
      <c r="J32" s="20">
        <v>-717682</v>
      </c>
      <c r="K32" s="20">
        <v>-30013</v>
      </c>
      <c r="L32" s="20">
        <v>-212594</v>
      </c>
      <c r="M32" s="20">
        <v>-33553</v>
      </c>
      <c r="N32" s="20">
        <v>-276160</v>
      </c>
      <c r="O32" s="20"/>
      <c r="P32" s="20"/>
      <c r="Q32" s="20"/>
      <c r="R32" s="20"/>
      <c r="S32" s="20"/>
      <c r="T32" s="20"/>
      <c r="U32" s="20"/>
      <c r="V32" s="20"/>
      <c r="W32" s="20">
        <v>-993842</v>
      </c>
      <c r="X32" s="20"/>
      <c r="Y32" s="20">
        <v>-993842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1536274</v>
      </c>
      <c r="D35" s="18"/>
      <c r="E35" s="19">
        <v>891347</v>
      </c>
      <c r="F35" s="20">
        <v>891347</v>
      </c>
      <c r="G35" s="20">
        <v>1590998</v>
      </c>
      <c r="H35" s="20">
        <v>75085</v>
      </c>
      <c r="I35" s="20">
        <v>75066</v>
      </c>
      <c r="J35" s="20">
        <v>1741149</v>
      </c>
      <c r="K35" s="20">
        <v>73653</v>
      </c>
      <c r="L35" s="20">
        <v>63292</v>
      </c>
      <c r="M35" s="20">
        <v>75040</v>
      </c>
      <c r="N35" s="20">
        <v>211985</v>
      </c>
      <c r="O35" s="20"/>
      <c r="P35" s="20"/>
      <c r="Q35" s="20"/>
      <c r="R35" s="20"/>
      <c r="S35" s="20"/>
      <c r="T35" s="20"/>
      <c r="U35" s="20"/>
      <c r="V35" s="20"/>
      <c r="W35" s="20">
        <v>1953134</v>
      </c>
      <c r="X35" s="20">
        <v>445674</v>
      </c>
      <c r="Y35" s="20">
        <v>1507460</v>
      </c>
      <c r="Z35" s="21">
        <v>338.24275142817396</v>
      </c>
      <c r="AA35" s="22">
        <v>891347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885814</v>
      </c>
      <c r="D37" s="29">
        <f t="shared" ref="D37:Y37" si="3">SUM(D29:D36)</f>
        <v>0</v>
      </c>
      <c r="E37" s="30">
        <f t="shared" si="3"/>
        <v>891347</v>
      </c>
      <c r="F37" s="31">
        <f t="shared" si="3"/>
        <v>891347</v>
      </c>
      <c r="G37" s="31">
        <f t="shared" si="3"/>
        <v>850522</v>
      </c>
      <c r="H37" s="31">
        <f t="shared" si="3"/>
        <v>84979</v>
      </c>
      <c r="I37" s="31">
        <f t="shared" si="3"/>
        <v>87966</v>
      </c>
      <c r="J37" s="31">
        <f t="shared" si="3"/>
        <v>1023467</v>
      </c>
      <c r="K37" s="31">
        <f t="shared" si="3"/>
        <v>43640</v>
      </c>
      <c r="L37" s="31">
        <f t="shared" si="3"/>
        <v>-149302</v>
      </c>
      <c r="M37" s="31">
        <f t="shared" si="3"/>
        <v>41487</v>
      </c>
      <c r="N37" s="31">
        <f t="shared" si="3"/>
        <v>-64175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959292</v>
      </c>
      <c r="X37" s="31">
        <f t="shared" si="3"/>
        <v>445674</v>
      </c>
      <c r="Y37" s="31">
        <f t="shared" si="3"/>
        <v>513618</v>
      </c>
      <c r="Z37" s="32">
        <f>+IF(X37&lt;&gt;0,+(Y37/X37)*100,0)</f>
        <v>115.24522408756177</v>
      </c>
      <c r="AA37" s="33">
        <f>SUM(AA29:AA36)</f>
        <v>891347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885814</v>
      </c>
      <c r="D44" s="29">
        <f>+D37+D43</f>
        <v>0</v>
      </c>
      <c r="E44" s="30">
        <f t="shared" si="5"/>
        <v>891347</v>
      </c>
      <c r="F44" s="31">
        <f t="shared" si="5"/>
        <v>891347</v>
      </c>
      <c r="G44" s="31">
        <f t="shared" si="5"/>
        <v>850522</v>
      </c>
      <c r="H44" s="31">
        <f t="shared" si="5"/>
        <v>84979</v>
      </c>
      <c r="I44" s="31">
        <f t="shared" si="5"/>
        <v>87966</v>
      </c>
      <c r="J44" s="31">
        <f t="shared" si="5"/>
        <v>1023467</v>
      </c>
      <c r="K44" s="31">
        <f t="shared" si="5"/>
        <v>43640</v>
      </c>
      <c r="L44" s="31">
        <f t="shared" si="5"/>
        <v>-149302</v>
      </c>
      <c r="M44" s="31">
        <f t="shared" si="5"/>
        <v>41487</v>
      </c>
      <c r="N44" s="31">
        <f t="shared" si="5"/>
        <v>-64175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959292</v>
      </c>
      <c r="X44" s="31">
        <f t="shared" si="5"/>
        <v>445674</v>
      </c>
      <c r="Y44" s="31">
        <f t="shared" si="5"/>
        <v>513618</v>
      </c>
      <c r="Z44" s="32">
        <f>+IF(X44&lt;&gt;0,+(Y44/X44)*100,0)</f>
        <v>115.24522408756177</v>
      </c>
      <c r="AA44" s="33">
        <f>+AA37+AA43</f>
        <v>891347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-49769439</v>
      </c>
      <c r="D45" s="42">
        <f t="shared" si="6"/>
        <v>0</v>
      </c>
      <c r="E45" s="43">
        <f t="shared" si="6"/>
        <v>-1794665</v>
      </c>
      <c r="F45" s="44">
        <f t="shared" si="6"/>
        <v>-1794665</v>
      </c>
      <c r="G45" s="44">
        <f t="shared" si="6"/>
        <v>-47824513</v>
      </c>
      <c r="H45" s="44">
        <f t="shared" si="6"/>
        <v>-1257274</v>
      </c>
      <c r="I45" s="44">
        <f t="shared" si="6"/>
        <v>621218</v>
      </c>
      <c r="J45" s="44">
        <f t="shared" si="6"/>
        <v>-48460569</v>
      </c>
      <c r="K45" s="44">
        <f t="shared" si="6"/>
        <v>195193</v>
      </c>
      <c r="L45" s="44">
        <f t="shared" si="6"/>
        <v>-220019</v>
      </c>
      <c r="M45" s="44">
        <f t="shared" si="6"/>
        <v>630974</v>
      </c>
      <c r="N45" s="44">
        <f t="shared" si="6"/>
        <v>606148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-47854421</v>
      </c>
      <c r="X45" s="44">
        <f t="shared" si="6"/>
        <v>3427595</v>
      </c>
      <c r="Y45" s="44">
        <f t="shared" si="6"/>
        <v>-51282016</v>
      </c>
      <c r="Z45" s="45">
        <f>+IF(X45&lt;&gt;0,+(Y45/X45)*100,0)</f>
        <v>-1496.1515581625017</v>
      </c>
      <c r="AA45" s="46">
        <f>+AA26-AA44</f>
        <v>-1794665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-35677228</v>
      </c>
      <c r="D47" s="18"/>
      <c r="E47" s="19">
        <v>-10444523</v>
      </c>
      <c r="F47" s="20">
        <v>-10444523</v>
      </c>
      <c r="G47" s="20">
        <v>-36318256</v>
      </c>
      <c r="H47" s="20">
        <v>-640410</v>
      </c>
      <c r="I47" s="20">
        <v>-1006363</v>
      </c>
      <c r="J47" s="20">
        <v>-37965029</v>
      </c>
      <c r="K47" s="20">
        <v>-907463</v>
      </c>
      <c r="L47" s="20">
        <v>-1337013</v>
      </c>
      <c r="M47" s="20">
        <v>-542510</v>
      </c>
      <c r="N47" s="20">
        <v>-2786986</v>
      </c>
      <c r="O47" s="20"/>
      <c r="P47" s="20"/>
      <c r="Q47" s="20"/>
      <c r="R47" s="20"/>
      <c r="S47" s="20"/>
      <c r="T47" s="20"/>
      <c r="U47" s="20"/>
      <c r="V47" s="20"/>
      <c r="W47" s="20">
        <v>-40752015</v>
      </c>
      <c r="X47" s="20">
        <v>-5222256</v>
      </c>
      <c r="Y47" s="20">
        <v>-35529759</v>
      </c>
      <c r="Z47" s="47">
        <v>680.35268665496289</v>
      </c>
      <c r="AA47" s="22">
        <v>-10444523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-35677228</v>
      </c>
      <c r="D50" s="50">
        <f t="shared" ref="D50:Y50" si="7">SUM(D47:D49)</f>
        <v>0</v>
      </c>
      <c r="E50" s="51">
        <f t="shared" si="7"/>
        <v>-10444523</v>
      </c>
      <c r="F50" s="52">
        <f t="shared" si="7"/>
        <v>-10444523</v>
      </c>
      <c r="G50" s="52">
        <f t="shared" si="7"/>
        <v>-36318256</v>
      </c>
      <c r="H50" s="52">
        <f t="shared" si="7"/>
        <v>-640410</v>
      </c>
      <c r="I50" s="52">
        <f t="shared" si="7"/>
        <v>-1006363</v>
      </c>
      <c r="J50" s="52">
        <f t="shared" si="7"/>
        <v>-37965029</v>
      </c>
      <c r="K50" s="52">
        <f t="shared" si="7"/>
        <v>-907463</v>
      </c>
      <c r="L50" s="52">
        <f t="shared" si="7"/>
        <v>-1337013</v>
      </c>
      <c r="M50" s="52">
        <f t="shared" si="7"/>
        <v>-542510</v>
      </c>
      <c r="N50" s="52">
        <f t="shared" si="7"/>
        <v>-2786986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-40752015</v>
      </c>
      <c r="X50" s="52">
        <f t="shared" si="7"/>
        <v>-5222256</v>
      </c>
      <c r="Y50" s="52">
        <f t="shared" si="7"/>
        <v>-35529759</v>
      </c>
      <c r="Z50" s="53">
        <f>+IF(X50&lt;&gt;0,+(Y50/X50)*100,0)</f>
        <v>680.35268665496289</v>
      </c>
      <c r="AA50" s="54">
        <f>SUM(AA47:AA49)</f>
        <v>-10444523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72901</v>
      </c>
      <c r="F7" s="20">
        <v>72901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36450</v>
      </c>
      <c r="Y7" s="20">
        <v>-36450</v>
      </c>
      <c r="Z7" s="21">
        <v>-100</v>
      </c>
      <c r="AA7" s="22">
        <v>72901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72901</v>
      </c>
      <c r="F13" s="31">
        <f t="shared" si="0"/>
        <v>72901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36450</v>
      </c>
      <c r="Y13" s="31">
        <f t="shared" si="0"/>
        <v>-36450</v>
      </c>
      <c r="Z13" s="32">
        <f>+IF(X13&lt;&gt;0,+(Y13/X13)*100,0)</f>
        <v>-100</v>
      </c>
      <c r="AA13" s="33">
        <f>SUM(AA6:AA12)</f>
        <v>72901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72901</v>
      </c>
      <c r="F26" s="31">
        <f t="shared" si="2"/>
        <v>72901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36450</v>
      </c>
      <c r="Y26" s="31">
        <f t="shared" si="2"/>
        <v>-36450</v>
      </c>
      <c r="Z26" s="32">
        <f>+IF(X26&lt;&gt;0,+(Y26/X26)*100,0)</f>
        <v>-100</v>
      </c>
      <c r="AA26" s="33">
        <f>+AA13+AA25</f>
        <v>72901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72901</v>
      </c>
      <c r="F35" s="20">
        <v>72901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36450</v>
      </c>
      <c r="Y35" s="20">
        <v>-36450</v>
      </c>
      <c r="Z35" s="21">
        <v>-100</v>
      </c>
      <c r="AA35" s="22">
        <v>72901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72901</v>
      </c>
      <c r="F37" s="31">
        <f t="shared" si="3"/>
        <v>72901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36450</v>
      </c>
      <c r="Y37" s="31">
        <f t="shared" si="3"/>
        <v>-36450</v>
      </c>
      <c r="Z37" s="32">
        <f>+IF(X37&lt;&gt;0,+(Y37/X37)*100,0)</f>
        <v>-100</v>
      </c>
      <c r="AA37" s="33">
        <f>SUM(AA29:AA36)</f>
        <v>72901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72901</v>
      </c>
      <c r="F44" s="31">
        <f t="shared" si="5"/>
        <v>72901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36450</v>
      </c>
      <c r="Y44" s="31">
        <f t="shared" si="5"/>
        <v>-36450</v>
      </c>
      <c r="Z44" s="32">
        <f>+IF(X44&lt;&gt;0,+(Y44/X44)*100,0)</f>
        <v>-100</v>
      </c>
      <c r="AA44" s="33">
        <f>+AA37+AA43</f>
        <v>72901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976296</v>
      </c>
      <c r="D7" s="18"/>
      <c r="E7" s="19">
        <v>1212065</v>
      </c>
      <c r="F7" s="20">
        <v>1212065</v>
      </c>
      <c r="G7" s="20">
        <v>4541190</v>
      </c>
      <c r="H7" s="20">
        <v>-3403472</v>
      </c>
      <c r="I7" s="20">
        <v>195750</v>
      </c>
      <c r="J7" s="20">
        <v>1333468</v>
      </c>
      <c r="K7" s="20">
        <v>180357</v>
      </c>
      <c r="L7" s="20">
        <v>177991</v>
      </c>
      <c r="M7" s="20">
        <v>187079</v>
      </c>
      <c r="N7" s="20">
        <v>545427</v>
      </c>
      <c r="O7" s="20"/>
      <c r="P7" s="20"/>
      <c r="Q7" s="20"/>
      <c r="R7" s="20"/>
      <c r="S7" s="20"/>
      <c r="T7" s="20"/>
      <c r="U7" s="20"/>
      <c r="V7" s="20"/>
      <c r="W7" s="20">
        <v>1878895</v>
      </c>
      <c r="X7" s="20">
        <v>606042</v>
      </c>
      <c r="Y7" s="20">
        <v>1272853</v>
      </c>
      <c r="Z7" s="21">
        <v>210.02719283482003</v>
      </c>
      <c r="AA7" s="22">
        <v>1212065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976296</v>
      </c>
      <c r="D13" s="29">
        <f>SUM(D6:D12)</f>
        <v>0</v>
      </c>
      <c r="E13" s="30">
        <f t="shared" si="0"/>
        <v>1212065</v>
      </c>
      <c r="F13" s="31">
        <f t="shared" si="0"/>
        <v>1212065</v>
      </c>
      <c r="G13" s="31">
        <f t="shared" si="0"/>
        <v>4541190</v>
      </c>
      <c r="H13" s="31">
        <f t="shared" si="0"/>
        <v>-3403472</v>
      </c>
      <c r="I13" s="31">
        <f t="shared" si="0"/>
        <v>195750</v>
      </c>
      <c r="J13" s="31">
        <f t="shared" si="0"/>
        <v>1333468</v>
      </c>
      <c r="K13" s="31">
        <f t="shared" si="0"/>
        <v>180357</v>
      </c>
      <c r="L13" s="31">
        <f t="shared" si="0"/>
        <v>177991</v>
      </c>
      <c r="M13" s="31">
        <f t="shared" si="0"/>
        <v>187079</v>
      </c>
      <c r="N13" s="31">
        <f t="shared" si="0"/>
        <v>545427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1878895</v>
      </c>
      <c r="X13" s="31">
        <f t="shared" si="0"/>
        <v>606042</v>
      </c>
      <c r="Y13" s="31">
        <f t="shared" si="0"/>
        <v>1272853</v>
      </c>
      <c r="Z13" s="32">
        <f>+IF(X13&lt;&gt;0,+(Y13/X13)*100,0)</f>
        <v>210.02719283482003</v>
      </c>
      <c r="AA13" s="33">
        <f>SUM(AA6:AA12)</f>
        <v>1212065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-15456403</v>
      </c>
      <c r="D17" s="18"/>
      <c r="E17" s="19">
        <v>250000</v>
      </c>
      <c r="F17" s="20">
        <v>250000</v>
      </c>
      <c r="G17" s="24">
        <v>-12180835</v>
      </c>
      <c r="H17" s="24">
        <v>-3275568</v>
      </c>
      <c r="I17" s="24"/>
      <c r="J17" s="20">
        <v>-15456403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-15456403</v>
      </c>
      <c r="X17" s="20">
        <v>125004</v>
      </c>
      <c r="Y17" s="24">
        <v>-15581407</v>
      </c>
      <c r="Z17" s="25">
        <v>-12464.726728744679</v>
      </c>
      <c r="AA17" s="26">
        <v>250000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-15456403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-12180835</v>
      </c>
      <c r="H25" s="36">
        <f t="shared" si="1"/>
        <v>-3275568</v>
      </c>
      <c r="I25" s="36">
        <f t="shared" si="1"/>
        <v>0</v>
      </c>
      <c r="J25" s="36">
        <f t="shared" si="1"/>
        <v>-15456403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-15456403</v>
      </c>
      <c r="X25" s="36">
        <f t="shared" si="1"/>
        <v>125004</v>
      </c>
      <c r="Y25" s="36">
        <f t="shared" si="1"/>
        <v>-15581407</v>
      </c>
      <c r="Z25" s="37">
        <f>+IF(X25&lt;&gt;0,+(Y25/X25)*100,0)</f>
        <v>-12464.726728744679</v>
      </c>
      <c r="AA25" s="38">
        <f>SUM(AA15:AA24)</f>
        <v>250000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-14480107</v>
      </c>
      <c r="D26" s="29">
        <f>+D13+D25</f>
        <v>0</v>
      </c>
      <c r="E26" s="30">
        <f t="shared" si="2"/>
        <v>1462065</v>
      </c>
      <c r="F26" s="31">
        <f t="shared" si="2"/>
        <v>1462065</v>
      </c>
      <c r="G26" s="31">
        <f t="shared" si="2"/>
        <v>-7639645</v>
      </c>
      <c r="H26" s="31">
        <f t="shared" si="2"/>
        <v>-6679040</v>
      </c>
      <c r="I26" s="31">
        <f t="shared" si="2"/>
        <v>195750</v>
      </c>
      <c r="J26" s="31">
        <f t="shared" si="2"/>
        <v>-14122935</v>
      </c>
      <c r="K26" s="31">
        <f t="shared" si="2"/>
        <v>180357</v>
      </c>
      <c r="L26" s="31">
        <f t="shared" si="2"/>
        <v>177991</v>
      </c>
      <c r="M26" s="31">
        <f t="shared" si="2"/>
        <v>187079</v>
      </c>
      <c r="N26" s="31">
        <f t="shared" si="2"/>
        <v>545427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-13577508</v>
      </c>
      <c r="X26" s="31">
        <f t="shared" si="2"/>
        <v>731046</v>
      </c>
      <c r="Y26" s="31">
        <f t="shared" si="2"/>
        <v>-14308554</v>
      </c>
      <c r="Z26" s="32">
        <f>+IF(X26&lt;&gt;0,+(Y26/X26)*100,0)</f>
        <v>-1957.2713618568462</v>
      </c>
      <c r="AA26" s="33">
        <f>+AA13+AA25</f>
        <v>1462065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/>
      <c r="F33" s="20"/>
      <c r="G33" s="20">
        <v>135395</v>
      </c>
      <c r="H33" s="20">
        <v>501000</v>
      </c>
      <c r="I33" s="20">
        <v>-1148683</v>
      </c>
      <c r="J33" s="20">
        <v>-512288</v>
      </c>
      <c r="K33" s="20"/>
      <c r="L33" s="20">
        <v>902000</v>
      </c>
      <c r="M33" s="20"/>
      <c r="N33" s="20">
        <v>902000</v>
      </c>
      <c r="O33" s="20"/>
      <c r="P33" s="20"/>
      <c r="Q33" s="20"/>
      <c r="R33" s="20"/>
      <c r="S33" s="20"/>
      <c r="T33" s="20"/>
      <c r="U33" s="20"/>
      <c r="V33" s="20"/>
      <c r="W33" s="20">
        <v>389712</v>
      </c>
      <c r="X33" s="20">
        <v>-6</v>
      </c>
      <c r="Y33" s="20">
        <v>389718</v>
      </c>
      <c r="Z33" s="21">
        <v>-6495300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1070571</v>
      </c>
      <c r="D35" s="18"/>
      <c r="E35" s="19"/>
      <c r="F35" s="20"/>
      <c r="G35" s="20">
        <v>1070511</v>
      </c>
      <c r="H35" s="20">
        <v>18407</v>
      </c>
      <c r="I35" s="20">
        <v>22791</v>
      </c>
      <c r="J35" s="20">
        <v>1111709</v>
      </c>
      <c r="K35" s="20">
        <v>20643</v>
      </c>
      <c r="L35" s="20">
        <v>20311</v>
      </c>
      <c r="M35" s="20">
        <v>21316</v>
      </c>
      <c r="N35" s="20">
        <v>62270</v>
      </c>
      <c r="O35" s="20"/>
      <c r="P35" s="20"/>
      <c r="Q35" s="20"/>
      <c r="R35" s="20"/>
      <c r="S35" s="20"/>
      <c r="T35" s="20"/>
      <c r="U35" s="20"/>
      <c r="V35" s="20"/>
      <c r="W35" s="20">
        <v>1173979</v>
      </c>
      <c r="X35" s="20"/>
      <c r="Y35" s="20">
        <v>1173979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1205966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1205906</v>
      </c>
      <c r="H37" s="31">
        <f t="shared" si="3"/>
        <v>519407</v>
      </c>
      <c r="I37" s="31">
        <f t="shared" si="3"/>
        <v>-1125892</v>
      </c>
      <c r="J37" s="31">
        <f t="shared" si="3"/>
        <v>599421</v>
      </c>
      <c r="K37" s="31">
        <f t="shared" si="3"/>
        <v>20643</v>
      </c>
      <c r="L37" s="31">
        <f t="shared" si="3"/>
        <v>922311</v>
      </c>
      <c r="M37" s="31">
        <f t="shared" si="3"/>
        <v>21316</v>
      </c>
      <c r="N37" s="31">
        <f t="shared" si="3"/>
        <v>964270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1563691</v>
      </c>
      <c r="X37" s="31">
        <f t="shared" si="3"/>
        <v>-6</v>
      </c>
      <c r="Y37" s="31">
        <f t="shared" si="3"/>
        <v>1563697</v>
      </c>
      <c r="Z37" s="32">
        <f>+IF(X37&lt;&gt;0,+(Y37/X37)*100,0)</f>
        <v>-26061616.666666664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16860685</v>
      </c>
      <c r="D40" s="18"/>
      <c r="E40" s="19">
        <v>22339560</v>
      </c>
      <c r="F40" s="20">
        <v>22339560</v>
      </c>
      <c r="G40" s="20">
        <v>24246165</v>
      </c>
      <c r="H40" s="20">
        <v>-7385480</v>
      </c>
      <c r="I40" s="20"/>
      <c r="J40" s="20">
        <v>16860685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16860685</v>
      </c>
      <c r="X40" s="20">
        <v>11169780</v>
      </c>
      <c r="Y40" s="20">
        <v>5690905</v>
      </c>
      <c r="Z40" s="21">
        <v>50.94912343842045</v>
      </c>
      <c r="AA40" s="22">
        <v>22339560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16860685</v>
      </c>
      <c r="D43" s="29">
        <f t="shared" ref="D43:Y43" si="4">SUM(D39:D42)</f>
        <v>0</v>
      </c>
      <c r="E43" s="35">
        <f t="shared" si="4"/>
        <v>22339560</v>
      </c>
      <c r="F43" s="36">
        <f t="shared" si="4"/>
        <v>22339560</v>
      </c>
      <c r="G43" s="36">
        <f t="shared" si="4"/>
        <v>24246165</v>
      </c>
      <c r="H43" s="36">
        <f t="shared" si="4"/>
        <v>-7385480</v>
      </c>
      <c r="I43" s="36">
        <f t="shared" si="4"/>
        <v>0</v>
      </c>
      <c r="J43" s="36">
        <f t="shared" si="4"/>
        <v>16860685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16860685</v>
      </c>
      <c r="X43" s="36">
        <f t="shared" si="4"/>
        <v>11169780</v>
      </c>
      <c r="Y43" s="36">
        <f t="shared" si="4"/>
        <v>5690905</v>
      </c>
      <c r="Z43" s="37">
        <f>+IF(X43&lt;&gt;0,+(Y43/X43)*100,0)</f>
        <v>50.94912343842045</v>
      </c>
      <c r="AA43" s="38">
        <f>SUM(AA39:AA42)</f>
        <v>22339560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18066651</v>
      </c>
      <c r="D44" s="29">
        <f>+D37+D43</f>
        <v>0</v>
      </c>
      <c r="E44" s="30">
        <f t="shared" si="5"/>
        <v>22339560</v>
      </c>
      <c r="F44" s="31">
        <f t="shared" si="5"/>
        <v>22339560</v>
      </c>
      <c r="G44" s="31">
        <f t="shared" si="5"/>
        <v>25452071</v>
      </c>
      <c r="H44" s="31">
        <f t="shared" si="5"/>
        <v>-6866073</v>
      </c>
      <c r="I44" s="31">
        <f t="shared" si="5"/>
        <v>-1125892</v>
      </c>
      <c r="J44" s="31">
        <f t="shared" si="5"/>
        <v>17460106</v>
      </c>
      <c r="K44" s="31">
        <f t="shared" si="5"/>
        <v>20643</v>
      </c>
      <c r="L44" s="31">
        <f t="shared" si="5"/>
        <v>922311</v>
      </c>
      <c r="M44" s="31">
        <f t="shared" si="5"/>
        <v>21316</v>
      </c>
      <c r="N44" s="31">
        <f t="shared" si="5"/>
        <v>964270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18424376</v>
      </c>
      <c r="X44" s="31">
        <f t="shared" si="5"/>
        <v>11169774</v>
      </c>
      <c r="Y44" s="31">
        <f t="shared" si="5"/>
        <v>7254602</v>
      </c>
      <c r="Z44" s="32">
        <f>+IF(X44&lt;&gt;0,+(Y44/X44)*100,0)</f>
        <v>64.948511939453752</v>
      </c>
      <c r="AA44" s="33">
        <f>+AA37+AA43</f>
        <v>22339560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-32546758</v>
      </c>
      <c r="D45" s="42">
        <f t="shared" si="6"/>
        <v>0</v>
      </c>
      <c r="E45" s="43">
        <f t="shared" si="6"/>
        <v>-20877495</v>
      </c>
      <c r="F45" s="44">
        <f t="shared" si="6"/>
        <v>-20877495</v>
      </c>
      <c r="G45" s="44">
        <f t="shared" si="6"/>
        <v>-33091716</v>
      </c>
      <c r="H45" s="44">
        <f t="shared" si="6"/>
        <v>187033</v>
      </c>
      <c r="I45" s="44">
        <f t="shared" si="6"/>
        <v>1321642</v>
      </c>
      <c r="J45" s="44">
        <f t="shared" si="6"/>
        <v>-31583041</v>
      </c>
      <c r="K45" s="44">
        <f t="shared" si="6"/>
        <v>159714</v>
      </c>
      <c r="L45" s="44">
        <f t="shared" si="6"/>
        <v>-744320</v>
      </c>
      <c r="M45" s="44">
        <f t="shared" si="6"/>
        <v>165763</v>
      </c>
      <c r="N45" s="44">
        <f t="shared" si="6"/>
        <v>-418843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-32001884</v>
      </c>
      <c r="X45" s="44">
        <f t="shared" si="6"/>
        <v>-10438728</v>
      </c>
      <c r="Y45" s="44">
        <f t="shared" si="6"/>
        <v>-21563156</v>
      </c>
      <c r="Z45" s="45">
        <f>+IF(X45&lt;&gt;0,+(Y45/X45)*100,0)</f>
        <v>206.56880800036171</v>
      </c>
      <c r="AA45" s="46">
        <f>+AA26-AA44</f>
        <v>-20877495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-127195622</v>
      </c>
      <c r="D47" s="18"/>
      <c r="E47" s="19">
        <v>-161002973</v>
      </c>
      <c r="F47" s="20">
        <v>-161002973</v>
      </c>
      <c r="G47" s="20">
        <v>-127154921</v>
      </c>
      <c r="H47" s="20">
        <v>-9339165</v>
      </c>
      <c r="I47" s="20">
        <v>-1164014</v>
      </c>
      <c r="J47" s="20">
        <v>-137658100</v>
      </c>
      <c r="K47" s="20"/>
      <c r="L47" s="20">
        <v>-251279</v>
      </c>
      <c r="M47" s="20">
        <v>-1652332</v>
      </c>
      <c r="N47" s="20">
        <v>-1903611</v>
      </c>
      <c r="O47" s="20"/>
      <c r="P47" s="20"/>
      <c r="Q47" s="20"/>
      <c r="R47" s="20"/>
      <c r="S47" s="20"/>
      <c r="T47" s="20"/>
      <c r="U47" s="20"/>
      <c r="V47" s="20"/>
      <c r="W47" s="20">
        <v>-139561711</v>
      </c>
      <c r="X47" s="20">
        <v>-80501502</v>
      </c>
      <c r="Y47" s="20">
        <v>-59060209</v>
      </c>
      <c r="Z47" s="47">
        <v>73.365350375698583</v>
      </c>
      <c r="AA47" s="22">
        <v>-161002973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-127195622</v>
      </c>
      <c r="D50" s="50">
        <f t="shared" ref="D50:Y50" si="7">SUM(D47:D49)</f>
        <v>0</v>
      </c>
      <c r="E50" s="51">
        <f t="shared" si="7"/>
        <v>-161002973</v>
      </c>
      <c r="F50" s="52">
        <f t="shared" si="7"/>
        <v>-161002973</v>
      </c>
      <c r="G50" s="52">
        <f t="shared" si="7"/>
        <v>-127154921</v>
      </c>
      <c r="H50" s="52">
        <f t="shared" si="7"/>
        <v>-9339165</v>
      </c>
      <c r="I50" s="52">
        <f t="shared" si="7"/>
        <v>-1164014</v>
      </c>
      <c r="J50" s="52">
        <f t="shared" si="7"/>
        <v>-137658100</v>
      </c>
      <c r="K50" s="52">
        <f t="shared" si="7"/>
        <v>0</v>
      </c>
      <c r="L50" s="52">
        <f t="shared" si="7"/>
        <v>-251279</v>
      </c>
      <c r="M50" s="52">
        <f t="shared" si="7"/>
        <v>-1652332</v>
      </c>
      <c r="N50" s="52">
        <f t="shared" si="7"/>
        <v>-1903611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-139561711</v>
      </c>
      <c r="X50" s="52">
        <f t="shared" si="7"/>
        <v>-80501502</v>
      </c>
      <c r="Y50" s="52">
        <f t="shared" si="7"/>
        <v>-59060209</v>
      </c>
      <c r="Z50" s="53">
        <f>+IF(X50&lt;&gt;0,+(Y50/X50)*100,0)</f>
        <v>73.365350375698583</v>
      </c>
      <c r="AA50" s="54">
        <f>SUM(AA47:AA49)</f>
        <v>-161002973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1757633</v>
      </c>
      <c r="D7" s="18"/>
      <c r="E7" s="19">
        <v>467102</v>
      </c>
      <c r="F7" s="20">
        <v>467102</v>
      </c>
      <c r="G7" s="20">
        <v>5446941</v>
      </c>
      <c r="H7" s="20">
        <v>-424231</v>
      </c>
      <c r="I7" s="20">
        <v>144873</v>
      </c>
      <c r="J7" s="20">
        <v>5167583</v>
      </c>
      <c r="K7" s="20">
        <v>67442</v>
      </c>
      <c r="L7" s="20">
        <v>-3158991</v>
      </c>
      <c r="M7" s="20">
        <v>61224</v>
      </c>
      <c r="N7" s="20">
        <v>-3030325</v>
      </c>
      <c r="O7" s="20"/>
      <c r="P7" s="20"/>
      <c r="Q7" s="20"/>
      <c r="R7" s="20"/>
      <c r="S7" s="20"/>
      <c r="T7" s="20"/>
      <c r="U7" s="20"/>
      <c r="V7" s="20"/>
      <c r="W7" s="20">
        <v>2137258</v>
      </c>
      <c r="X7" s="20">
        <v>233568</v>
      </c>
      <c r="Y7" s="20">
        <v>1903690</v>
      </c>
      <c r="Z7" s="21">
        <v>815.04743800520623</v>
      </c>
      <c r="AA7" s="22">
        <v>467102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1757633</v>
      </c>
      <c r="D13" s="29">
        <f>SUM(D6:D12)</f>
        <v>0</v>
      </c>
      <c r="E13" s="30">
        <f t="shared" si="0"/>
        <v>467102</v>
      </c>
      <c r="F13" s="31">
        <f t="shared" si="0"/>
        <v>467102</v>
      </c>
      <c r="G13" s="31">
        <f t="shared" si="0"/>
        <v>5446941</v>
      </c>
      <c r="H13" s="31">
        <f t="shared" si="0"/>
        <v>-424231</v>
      </c>
      <c r="I13" s="31">
        <f t="shared" si="0"/>
        <v>144873</v>
      </c>
      <c r="J13" s="31">
        <f t="shared" si="0"/>
        <v>5167583</v>
      </c>
      <c r="K13" s="31">
        <f t="shared" si="0"/>
        <v>67442</v>
      </c>
      <c r="L13" s="31">
        <f t="shared" si="0"/>
        <v>-3158991</v>
      </c>
      <c r="M13" s="31">
        <f t="shared" si="0"/>
        <v>61224</v>
      </c>
      <c r="N13" s="31">
        <f t="shared" si="0"/>
        <v>-3030325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2137258</v>
      </c>
      <c r="X13" s="31">
        <f t="shared" si="0"/>
        <v>233568</v>
      </c>
      <c r="Y13" s="31">
        <f t="shared" si="0"/>
        <v>1903690</v>
      </c>
      <c r="Z13" s="32">
        <f>+IF(X13&lt;&gt;0,+(Y13/X13)*100,0)</f>
        <v>815.04743800520623</v>
      </c>
      <c r="AA13" s="33">
        <f>SUM(AA6:AA12)</f>
        <v>467102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1757633</v>
      </c>
      <c r="D26" s="29">
        <f>+D13+D25</f>
        <v>0</v>
      </c>
      <c r="E26" s="30">
        <f t="shared" si="2"/>
        <v>467102</v>
      </c>
      <c r="F26" s="31">
        <f t="shared" si="2"/>
        <v>467102</v>
      </c>
      <c r="G26" s="31">
        <f t="shared" si="2"/>
        <v>5446941</v>
      </c>
      <c r="H26" s="31">
        <f t="shared" si="2"/>
        <v>-424231</v>
      </c>
      <c r="I26" s="31">
        <f t="shared" si="2"/>
        <v>144873</v>
      </c>
      <c r="J26" s="31">
        <f t="shared" si="2"/>
        <v>5167583</v>
      </c>
      <c r="K26" s="31">
        <f t="shared" si="2"/>
        <v>67442</v>
      </c>
      <c r="L26" s="31">
        <f t="shared" si="2"/>
        <v>-3158991</v>
      </c>
      <c r="M26" s="31">
        <f t="shared" si="2"/>
        <v>61224</v>
      </c>
      <c r="N26" s="31">
        <f t="shared" si="2"/>
        <v>-3030325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2137258</v>
      </c>
      <c r="X26" s="31">
        <f t="shared" si="2"/>
        <v>233568</v>
      </c>
      <c r="Y26" s="31">
        <f t="shared" si="2"/>
        <v>1903690</v>
      </c>
      <c r="Z26" s="32">
        <f>+IF(X26&lt;&gt;0,+(Y26/X26)*100,0)</f>
        <v>815.04743800520623</v>
      </c>
      <c r="AA26" s="33">
        <f>+AA13+AA25</f>
        <v>467102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586308</v>
      </c>
      <c r="D32" s="18"/>
      <c r="E32" s="19">
        <v>565846</v>
      </c>
      <c r="F32" s="20">
        <v>565846</v>
      </c>
      <c r="G32" s="20">
        <v>615381</v>
      </c>
      <c r="H32" s="20">
        <v>-29073</v>
      </c>
      <c r="I32" s="20"/>
      <c r="J32" s="20">
        <v>586308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586308</v>
      </c>
      <c r="X32" s="20">
        <v>282918</v>
      </c>
      <c r="Y32" s="20">
        <v>303390</v>
      </c>
      <c r="Z32" s="21">
        <v>107.23601891714208</v>
      </c>
      <c r="AA32" s="22">
        <v>565846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-2555165</v>
      </c>
      <c r="D34" s="18"/>
      <c r="E34" s="19"/>
      <c r="F34" s="20"/>
      <c r="G34" s="20">
        <v>-2053252</v>
      </c>
      <c r="H34" s="20">
        <v>-501913</v>
      </c>
      <c r="I34" s="20"/>
      <c r="J34" s="20">
        <v>-2555165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-2555165</v>
      </c>
      <c r="X34" s="20"/>
      <c r="Y34" s="20">
        <v>-2555165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1305364</v>
      </c>
      <c r="D35" s="18"/>
      <c r="E35" s="19">
        <v>778782</v>
      </c>
      <c r="F35" s="20">
        <v>778782</v>
      </c>
      <c r="G35" s="20">
        <v>1318970</v>
      </c>
      <c r="H35" s="20">
        <v>10754</v>
      </c>
      <c r="I35" s="20">
        <v>13690</v>
      </c>
      <c r="J35" s="20">
        <v>1343414</v>
      </c>
      <c r="K35" s="20">
        <v>4756</v>
      </c>
      <c r="L35" s="20">
        <v>-10095</v>
      </c>
      <c r="M35" s="20">
        <v>3948</v>
      </c>
      <c r="N35" s="20">
        <v>-1391</v>
      </c>
      <c r="O35" s="20"/>
      <c r="P35" s="20"/>
      <c r="Q35" s="20"/>
      <c r="R35" s="20"/>
      <c r="S35" s="20"/>
      <c r="T35" s="20"/>
      <c r="U35" s="20"/>
      <c r="V35" s="20"/>
      <c r="W35" s="20">
        <v>1342023</v>
      </c>
      <c r="X35" s="20">
        <v>389388</v>
      </c>
      <c r="Y35" s="20">
        <v>952635</v>
      </c>
      <c r="Z35" s="21">
        <v>244.64929581805293</v>
      </c>
      <c r="AA35" s="22">
        <v>778782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-663493</v>
      </c>
      <c r="D37" s="29">
        <f t="shared" ref="D37:Y37" si="3">SUM(D29:D36)</f>
        <v>0</v>
      </c>
      <c r="E37" s="30">
        <f t="shared" si="3"/>
        <v>1344628</v>
      </c>
      <c r="F37" s="31">
        <f t="shared" si="3"/>
        <v>1344628</v>
      </c>
      <c r="G37" s="31">
        <f t="shared" si="3"/>
        <v>-118901</v>
      </c>
      <c r="H37" s="31">
        <f t="shared" si="3"/>
        <v>-520232</v>
      </c>
      <c r="I37" s="31">
        <f t="shared" si="3"/>
        <v>13690</v>
      </c>
      <c r="J37" s="31">
        <f t="shared" si="3"/>
        <v>-625443</v>
      </c>
      <c r="K37" s="31">
        <f t="shared" si="3"/>
        <v>4756</v>
      </c>
      <c r="L37" s="31">
        <f t="shared" si="3"/>
        <v>-10095</v>
      </c>
      <c r="M37" s="31">
        <f t="shared" si="3"/>
        <v>3948</v>
      </c>
      <c r="N37" s="31">
        <f t="shared" si="3"/>
        <v>-1391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-626834</v>
      </c>
      <c r="X37" s="31">
        <f t="shared" si="3"/>
        <v>672306</v>
      </c>
      <c r="Y37" s="31">
        <f t="shared" si="3"/>
        <v>-1299140</v>
      </c>
      <c r="Z37" s="32">
        <f>+IF(X37&lt;&gt;0,+(Y37/X37)*100,0)</f>
        <v>-193.23641318090273</v>
      </c>
      <c r="AA37" s="33">
        <f>SUM(AA29:AA36)</f>
        <v>1344628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30914189</v>
      </c>
      <c r="D40" s="18"/>
      <c r="E40" s="19">
        <v>15300981</v>
      </c>
      <c r="F40" s="20">
        <v>15300981</v>
      </c>
      <c r="G40" s="20">
        <v>28863666</v>
      </c>
      <c r="H40" s="20">
        <v>2050523</v>
      </c>
      <c r="I40" s="20"/>
      <c r="J40" s="20">
        <v>30914189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30914189</v>
      </c>
      <c r="X40" s="20">
        <v>7650486</v>
      </c>
      <c r="Y40" s="20">
        <v>23263703</v>
      </c>
      <c r="Z40" s="21">
        <v>304.08137469959422</v>
      </c>
      <c r="AA40" s="22">
        <v>15300981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30914189</v>
      </c>
      <c r="D43" s="29">
        <f t="shared" ref="D43:Y43" si="4">SUM(D39:D42)</f>
        <v>0</v>
      </c>
      <c r="E43" s="35">
        <f t="shared" si="4"/>
        <v>15300981</v>
      </c>
      <c r="F43" s="36">
        <f t="shared" si="4"/>
        <v>15300981</v>
      </c>
      <c r="G43" s="36">
        <f t="shared" si="4"/>
        <v>28863666</v>
      </c>
      <c r="H43" s="36">
        <f t="shared" si="4"/>
        <v>2050523</v>
      </c>
      <c r="I43" s="36">
        <f t="shared" si="4"/>
        <v>0</v>
      </c>
      <c r="J43" s="36">
        <f t="shared" si="4"/>
        <v>30914189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30914189</v>
      </c>
      <c r="X43" s="36">
        <f t="shared" si="4"/>
        <v>7650486</v>
      </c>
      <c r="Y43" s="36">
        <f t="shared" si="4"/>
        <v>23263703</v>
      </c>
      <c r="Z43" s="37">
        <f>+IF(X43&lt;&gt;0,+(Y43/X43)*100,0)</f>
        <v>304.08137469959422</v>
      </c>
      <c r="AA43" s="38">
        <f>SUM(AA39:AA42)</f>
        <v>15300981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30250696</v>
      </c>
      <c r="D44" s="29">
        <f>+D37+D43</f>
        <v>0</v>
      </c>
      <c r="E44" s="30">
        <f t="shared" si="5"/>
        <v>16645609</v>
      </c>
      <c r="F44" s="31">
        <f t="shared" si="5"/>
        <v>16645609</v>
      </c>
      <c r="G44" s="31">
        <f t="shared" si="5"/>
        <v>28744765</v>
      </c>
      <c r="H44" s="31">
        <f t="shared" si="5"/>
        <v>1530291</v>
      </c>
      <c r="I44" s="31">
        <f t="shared" si="5"/>
        <v>13690</v>
      </c>
      <c r="J44" s="31">
        <f t="shared" si="5"/>
        <v>30288746</v>
      </c>
      <c r="K44" s="31">
        <f t="shared" si="5"/>
        <v>4756</v>
      </c>
      <c r="L44" s="31">
        <f t="shared" si="5"/>
        <v>-10095</v>
      </c>
      <c r="M44" s="31">
        <f t="shared" si="5"/>
        <v>3948</v>
      </c>
      <c r="N44" s="31">
        <f t="shared" si="5"/>
        <v>-1391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30287355</v>
      </c>
      <c r="X44" s="31">
        <f t="shared" si="5"/>
        <v>8322792</v>
      </c>
      <c r="Y44" s="31">
        <f t="shared" si="5"/>
        <v>21964563</v>
      </c>
      <c r="Z44" s="32">
        <f>+IF(X44&lt;&gt;0,+(Y44/X44)*100,0)</f>
        <v>263.90858980976577</v>
      </c>
      <c r="AA44" s="33">
        <f>+AA37+AA43</f>
        <v>16645609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-28493063</v>
      </c>
      <c r="D45" s="42">
        <f t="shared" si="6"/>
        <v>0</v>
      </c>
      <c r="E45" s="43">
        <f t="shared" si="6"/>
        <v>-16178507</v>
      </c>
      <c r="F45" s="44">
        <f t="shared" si="6"/>
        <v>-16178507</v>
      </c>
      <c r="G45" s="44">
        <f t="shared" si="6"/>
        <v>-23297824</v>
      </c>
      <c r="H45" s="44">
        <f t="shared" si="6"/>
        <v>-1954522</v>
      </c>
      <c r="I45" s="44">
        <f t="shared" si="6"/>
        <v>131183</v>
      </c>
      <c r="J45" s="44">
        <f t="shared" si="6"/>
        <v>-25121163</v>
      </c>
      <c r="K45" s="44">
        <f t="shared" si="6"/>
        <v>62686</v>
      </c>
      <c r="L45" s="44">
        <f t="shared" si="6"/>
        <v>-3148896</v>
      </c>
      <c r="M45" s="44">
        <f t="shared" si="6"/>
        <v>57276</v>
      </c>
      <c r="N45" s="44">
        <f t="shared" si="6"/>
        <v>-3028934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-28150097</v>
      </c>
      <c r="X45" s="44">
        <f t="shared" si="6"/>
        <v>-8089224</v>
      </c>
      <c r="Y45" s="44">
        <f t="shared" si="6"/>
        <v>-20060873</v>
      </c>
      <c r="Z45" s="45">
        <f>+IF(X45&lt;&gt;0,+(Y45/X45)*100,0)</f>
        <v>247.99502399735749</v>
      </c>
      <c r="AA45" s="46">
        <f>+AA26-AA44</f>
        <v>-16178507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-32459273</v>
      </c>
      <c r="D47" s="18"/>
      <c r="E47" s="19">
        <v>-22600783</v>
      </c>
      <c r="F47" s="20">
        <v>-22600783</v>
      </c>
      <c r="G47" s="20">
        <v>-32342804</v>
      </c>
      <c r="H47" s="20">
        <v>-825308</v>
      </c>
      <c r="I47" s="20">
        <v>-2123235</v>
      </c>
      <c r="J47" s="20">
        <v>-35291347</v>
      </c>
      <c r="K47" s="20">
        <v>46287</v>
      </c>
      <c r="L47" s="20">
        <v>-988415</v>
      </c>
      <c r="M47" s="20">
        <v>-931866</v>
      </c>
      <c r="N47" s="20">
        <v>-1873994</v>
      </c>
      <c r="O47" s="20"/>
      <c r="P47" s="20"/>
      <c r="Q47" s="20"/>
      <c r="R47" s="20"/>
      <c r="S47" s="20"/>
      <c r="T47" s="20"/>
      <c r="U47" s="20"/>
      <c r="V47" s="20"/>
      <c r="W47" s="20">
        <v>-37165341</v>
      </c>
      <c r="X47" s="20">
        <v>-11300400</v>
      </c>
      <c r="Y47" s="20">
        <v>-25864941</v>
      </c>
      <c r="Z47" s="47">
        <v>228.88518105553786</v>
      </c>
      <c r="AA47" s="22">
        <v>-22600783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-32459273</v>
      </c>
      <c r="D50" s="50">
        <f t="shared" ref="D50:Y50" si="7">SUM(D47:D49)</f>
        <v>0</v>
      </c>
      <c r="E50" s="51">
        <f t="shared" si="7"/>
        <v>-22600783</v>
      </c>
      <c r="F50" s="52">
        <f t="shared" si="7"/>
        <v>-22600783</v>
      </c>
      <c r="G50" s="52">
        <f t="shared" si="7"/>
        <v>-32342804</v>
      </c>
      <c r="H50" s="52">
        <f t="shared" si="7"/>
        <v>-825308</v>
      </c>
      <c r="I50" s="52">
        <f t="shared" si="7"/>
        <v>-2123235</v>
      </c>
      <c r="J50" s="52">
        <f t="shared" si="7"/>
        <v>-35291347</v>
      </c>
      <c r="K50" s="52">
        <f t="shared" si="7"/>
        <v>46287</v>
      </c>
      <c r="L50" s="52">
        <f t="shared" si="7"/>
        <v>-988415</v>
      </c>
      <c r="M50" s="52">
        <f t="shared" si="7"/>
        <v>-931866</v>
      </c>
      <c r="N50" s="52">
        <f t="shared" si="7"/>
        <v>-1873994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-37165341</v>
      </c>
      <c r="X50" s="52">
        <f t="shared" si="7"/>
        <v>-11300400</v>
      </c>
      <c r="Y50" s="52">
        <f t="shared" si="7"/>
        <v>-25864941</v>
      </c>
      <c r="Z50" s="53">
        <f>+IF(X50&lt;&gt;0,+(Y50/X50)*100,0)</f>
        <v>228.88518105553786</v>
      </c>
      <c r="AA50" s="54">
        <f>SUM(AA47:AA49)</f>
        <v>-22600783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99734066</v>
      </c>
      <c r="G6" s="20">
        <v>154541567</v>
      </c>
      <c r="H6" s="20">
        <v>12111121</v>
      </c>
      <c r="I6" s="20">
        <v>-2807708</v>
      </c>
      <c r="J6" s="20">
        <v>163844980</v>
      </c>
      <c r="K6" s="20">
        <v>10927584</v>
      </c>
      <c r="L6" s="20">
        <v>2817375</v>
      </c>
      <c r="M6" s="20">
        <v>1385617</v>
      </c>
      <c r="N6" s="20">
        <v>15130576</v>
      </c>
      <c r="O6" s="20"/>
      <c r="P6" s="20"/>
      <c r="Q6" s="20"/>
      <c r="R6" s="20"/>
      <c r="S6" s="20"/>
      <c r="T6" s="20"/>
      <c r="U6" s="20"/>
      <c r="V6" s="20"/>
      <c r="W6" s="20">
        <v>178975556</v>
      </c>
      <c r="X6" s="20">
        <v>106601034</v>
      </c>
      <c r="Y6" s="20">
        <v>72374522</v>
      </c>
      <c r="Z6" s="21">
        <v>67.892889294113218</v>
      </c>
      <c r="AA6" s="22">
        <v>99734066</v>
      </c>
    </row>
    <row r="7" spans="1:27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163137612</v>
      </c>
      <c r="G7" s="20">
        <v>148599023</v>
      </c>
      <c r="H7" s="20">
        <v>-25628158</v>
      </c>
      <c r="I7" s="20">
        <v>6431013</v>
      </c>
      <c r="J7" s="20">
        <v>129401878</v>
      </c>
      <c r="K7" s="20">
        <v>-5668705</v>
      </c>
      <c r="L7" s="20">
        <v>1996702</v>
      </c>
      <c r="M7" s="20">
        <v>4398824</v>
      </c>
      <c r="N7" s="20">
        <v>726821</v>
      </c>
      <c r="O7" s="20"/>
      <c r="P7" s="20"/>
      <c r="Q7" s="20"/>
      <c r="R7" s="20"/>
      <c r="S7" s="20"/>
      <c r="T7" s="20"/>
      <c r="U7" s="20"/>
      <c r="V7" s="20"/>
      <c r="W7" s="20">
        <v>130128699</v>
      </c>
      <c r="X7" s="20">
        <v>147445098</v>
      </c>
      <c r="Y7" s="20">
        <v>-17316399</v>
      </c>
      <c r="Z7" s="21">
        <v>-11.744302954039204</v>
      </c>
      <c r="AA7" s="22">
        <v>163137612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97433221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>
        <v>1507099</v>
      </c>
      <c r="L10" s="20">
        <v>1287041</v>
      </c>
      <c r="M10" s="20">
        <v>-1362094</v>
      </c>
      <c r="N10" s="20">
        <v>1432046</v>
      </c>
      <c r="O10" s="20"/>
      <c r="P10" s="20"/>
      <c r="Q10" s="20"/>
      <c r="R10" s="20"/>
      <c r="S10" s="20"/>
      <c r="T10" s="20"/>
      <c r="U10" s="20"/>
      <c r="V10" s="20"/>
      <c r="W10" s="20">
        <v>-15608166</v>
      </c>
      <c r="X10" s="20">
        <v>97694715</v>
      </c>
      <c r="Y10" s="20">
        <v>-113302881</v>
      </c>
      <c r="Z10" s="21">
        <v>-115.97646914677011</v>
      </c>
      <c r="AA10" s="22">
        <v>97433221</v>
      </c>
    </row>
    <row r="11" spans="1:27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>
        <v>734362</v>
      </c>
      <c r="L11" s="24">
        <v>-241442</v>
      </c>
      <c r="M11" s="20">
        <v>-701100</v>
      </c>
      <c r="N11" s="24">
        <v>-208180</v>
      </c>
      <c r="O11" s="24"/>
      <c r="P11" s="24"/>
      <c r="Q11" s="20"/>
      <c r="R11" s="24"/>
      <c r="S11" s="24"/>
      <c r="T11" s="20"/>
      <c r="U11" s="24"/>
      <c r="V11" s="24"/>
      <c r="W11" s="24">
        <v>-398152</v>
      </c>
      <c r="X11" s="20">
        <v>90272</v>
      </c>
      <c r="Y11" s="24">
        <v>-488424</v>
      </c>
      <c r="Z11" s="25">
        <v>-541.05813541297414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194965310</v>
      </c>
      <c r="Y12" s="20">
        <v>-196229998</v>
      </c>
      <c r="Z12" s="21">
        <v>-100.64867334604295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551281981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7500340</v>
      </c>
      <c r="L13" s="31">
        <f t="shared" si="0"/>
        <v>5859676</v>
      </c>
      <c r="M13" s="31">
        <f t="shared" si="0"/>
        <v>3721247</v>
      </c>
      <c r="N13" s="31">
        <f t="shared" si="0"/>
        <v>17081263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291833249</v>
      </c>
      <c r="X13" s="31">
        <f t="shared" si="0"/>
        <v>546796429</v>
      </c>
      <c r="Y13" s="31">
        <f t="shared" si="0"/>
        <v>-254963180</v>
      </c>
      <c r="Z13" s="32">
        <f>+IF(X13&lt;&gt;0,+(Y13/X13)*100,0)</f>
        <v>-46.62853787583898</v>
      </c>
      <c r="AA13" s="33">
        <f>SUM(AA6:AA12)</f>
        <v>551281981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61097144</v>
      </c>
      <c r="G17" s="24">
        <v>32668271</v>
      </c>
      <c r="H17" s="24">
        <v>-77</v>
      </c>
      <c r="I17" s="24">
        <v>-3580636</v>
      </c>
      <c r="J17" s="20">
        <v>29087558</v>
      </c>
      <c r="K17" s="24">
        <v>-203096</v>
      </c>
      <c r="L17" s="24">
        <v>249428</v>
      </c>
      <c r="M17" s="20">
        <v>-927425</v>
      </c>
      <c r="N17" s="24">
        <v>-881093</v>
      </c>
      <c r="O17" s="24"/>
      <c r="P17" s="24"/>
      <c r="Q17" s="20"/>
      <c r="R17" s="24"/>
      <c r="S17" s="24"/>
      <c r="T17" s="20"/>
      <c r="U17" s="24"/>
      <c r="V17" s="24"/>
      <c r="W17" s="24">
        <v>28206465</v>
      </c>
      <c r="X17" s="20">
        <v>48966029</v>
      </c>
      <c r="Y17" s="24">
        <v>-20759564</v>
      </c>
      <c r="Z17" s="25">
        <v>-42.395849579715765</v>
      </c>
      <c r="AA17" s="26">
        <v>61097144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61097144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-203096</v>
      </c>
      <c r="L25" s="36">
        <f t="shared" si="1"/>
        <v>249428</v>
      </c>
      <c r="M25" s="36">
        <f t="shared" si="1"/>
        <v>-927425</v>
      </c>
      <c r="N25" s="36">
        <f t="shared" si="1"/>
        <v>-881093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28206465</v>
      </c>
      <c r="X25" s="36">
        <f t="shared" si="1"/>
        <v>48966029</v>
      </c>
      <c r="Y25" s="36">
        <f t="shared" si="1"/>
        <v>-20759564</v>
      </c>
      <c r="Z25" s="37">
        <f>+IF(X25&lt;&gt;0,+(Y25/X25)*100,0)</f>
        <v>-42.395849579715765</v>
      </c>
      <c r="AA25" s="38">
        <f>SUM(AA15:AA24)</f>
        <v>61097144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612379125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7297244</v>
      </c>
      <c r="L26" s="31">
        <f t="shared" si="2"/>
        <v>6109104</v>
      </c>
      <c r="M26" s="31">
        <f t="shared" si="2"/>
        <v>2793822</v>
      </c>
      <c r="N26" s="31">
        <f t="shared" si="2"/>
        <v>16200170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320039714</v>
      </c>
      <c r="X26" s="31">
        <f t="shared" si="2"/>
        <v>595762458</v>
      </c>
      <c r="Y26" s="31">
        <f t="shared" si="2"/>
        <v>-275722744</v>
      </c>
      <c r="Z26" s="32">
        <f>+IF(X26&lt;&gt;0,+(Y26/X26)*100,0)</f>
        <v>-46.280651004028186</v>
      </c>
      <c r="AA26" s="33">
        <f>+AA13+AA25</f>
        <v>612379125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>
        <v>-1978</v>
      </c>
      <c r="L31" s="20">
        <v>-4844</v>
      </c>
      <c r="M31" s="20">
        <v>-18094</v>
      </c>
      <c r="N31" s="20">
        <v>-24916</v>
      </c>
      <c r="O31" s="20"/>
      <c r="P31" s="20"/>
      <c r="Q31" s="20"/>
      <c r="R31" s="20"/>
      <c r="S31" s="20"/>
      <c r="T31" s="20"/>
      <c r="U31" s="20"/>
      <c r="V31" s="20"/>
      <c r="W31" s="20">
        <v>-432331</v>
      </c>
      <c r="X31" s="20">
        <v>-324502</v>
      </c>
      <c r="Y31" s="20">
        <v>-107829</v>
      </c>
      <c r="Z31" s="21">
        <v>33.229071007266519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-334277545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>
        <v>5485461</v>
      </c>
      <c r="L32" s="20">
        <v>-2309972</v>
      </c>
      <c r="M32" s="20">
        <v>-5419799</v>
      </c>
      <c r="N32" s="20">
        <v>-2244310</v>
      </c>
      <c r="O32" s="20"/>
      <c r="P32" s="20"/>
      <c r="Q32" s="20"/>
      <c r="R32" s="20"/>
      <c r="S32" s="20"/>
      <c r="T32" s="20"/>
      <c r="U32" s="20"/>
      <c r="V32" s="20"/>
      <c r="W32" s="20">
        <v>-100041758</v>
      </c>
      <c r="X32" s="20">
        <v>-339481739</v>
      </c>
      <c r="Y32" s="20">
        <v>239439981</v>
      </c>
      <c r="Z32" s="21">
        <v>-70.531034071320107</v>
      </c>
      <c r="AA32" s="22">
        <v>-334277545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>
        <v>-195930</v>
      </c>
      <c r="L33" s="20">
        <v>-1403453</v>
      </c>
      <c r="M33" s="20">
        <v>3586451</v>
      </c>
      <c r="N33" s="20">
        <v>1987068</v>
      </c>
      <c r="O33" s="20"/>
      <c r="P33" s="20"/>
      <c r="Q33" s="20"/>
      <c r="R33" s="20"/>
      <c r="S33" s="20"/>
      <c r="T33" s="20"/>
      <c r="U33" s="20"/>
      <c r="V33" s="20"/>
      <c r="W33" s="20">
        <v>10205733</v>
      </c>
      <c r="X33" s="20"/>
      <c r="Y33" s="20">
        <v>10205733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71250</v>
      </c>
      <c r="Y34" s="20">
        <v>3585486</v>
      </c>
      <c r="Z34" s="21">
        <v>5032.2610526315793</v>
      </c>
      <c r="AA34" s="22">
        <v>142501</v>
      </c>
    </row>
    <row r="35" spans="1:27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>
        <v>-677333</v>
      </c>
      <c r="L35" s="20">
        <v>82195</v>
      </c>
      <c r="M35" s="20">
        <v>328002</v>
      </c>
      <c r="N35" s="20">
        <v>-267136</v>
      </c>
      <c r="O35" s="20"/>
      <c r="P35" s="20"/>
      <c r="Q35" s="20"/>
      <c r="R35" s="20"/>
      <c r="S35" s="20"/>
      <c r="T35" s="20"/>
      <c r="U35" s="20"/>
      <c r="V35" s="20"/>
      <c r="W35" s="20">
        <v>19825331</v>
      </c>
      <c r="X35" s="20">
        <v>26835997</v>
      </c>
      <c r="Y35" s="20">
        <v>-7010666</v>
      </c>
      <c r="Z35" s="21">
        <v>-26.124112325694476</v>
      </c>
      <c r="AA35" s="22">
        <v>38096402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-296363144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4610220</v>
      </c>
      <c r="L37" s="31">
        <f t="shared" si="3"/>
        <v>-3636074</v>
      </c>
      <c r="M37" s="31">
        <f t="shared" si="3"/>
        <v>-1523440</v>
      </c>
      <c r="N37" s="31">
        <f t="shared" si="3"/>
        <v>-549294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-66786289</v>
      </c>
      <c r="X37" s="31">
        <f t="shared" si="3"/>
        <v>-312898994</v>
      </c>
      <c r="Y37" s="31">
        <f t="shared" si="3"/>
        <v>246112705</v>
      </c>
      <c r="Z37" s="32">
        <f>+IF(X37&lt;&gt;0,+(Y37/X37)*100,0)</f>
        <v>-78.655639589560337</v>
      </c>
      <c r="AA37" s="33">
        <f>SUM(AA29:AA36)</f>
        <v>-296363144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-286310411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4610220</v>
      </c>
      <c r="L44" s="31">
        <f t="shared" si="5"/>
        <v>-3636074</v>
      </c>
      <c r="M44" s="31">
        <f t="shared" si="5"/>
        <v>-1523440</v>
      </c>
      <c r="N44" s="31">
        <f t="shared" si="5"/>
        <v>-549294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-48307607</v>
      </c>
      <c r="X44" s="31">
        <f t="shared" si="5"/>
        <v>-302846261</v>
      </c>
      <c r="Y44" s="31">
        <f t="shared" si="5"/>
        <v>254538654</v>
      </c>
      <c r="Z44" s="32">
        <f>+IF(X44&lt;&gt;0,+(Y44/X44)*100,0)</f>
        <v>-84.048801910088628</v>
      </c>
      <c r="AA44" s="33">
        <f>+AA37+AA43</f>
        <v>-286310411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898689536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2687024</v>
      </c>
      <c r="L45" s="44">
        <f t="shared" si="6"/>
        <v>9745178</v>
      </c>
      <c r="M45" s="44">
        <f t="shared" si="6"/>
        <v>4317262</v>
      </c>
      <c r="N45" s="44">
        <f t="shared" si="6"/>
        <v>16749464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368347321</v>
      </c>
      <c r="X45" s="44">
        <f t="shared" si="6"/>
        <v>898608719</v>
      </c>
      <c r="Y45" s="44">
        <f t="shared" si="6"/>
        <v>-530261398</v>
      </c>
      <c r="Z45" s="45">
        <f>+IF(X45&lt;&gt;0,+(Y45/X45)*100,0)</f>
        <v>-59.009153460038931</v>
      </c>
      <c r="AA45" s="46">
        <f>+AA26-AA44</f>
        <v>898689536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-23321094</v>
      </c>
      <c r="D47" s="18"/>
      <c r="E47" s="19">
        <v>2202033</v>
      </c>
      <c r="F47" s="20">
        <v>331851</v>
      </c>
      <c r="G47" s="20">
        <v>14558510</v>
      </c>
      <c r="H47" s="20">
        <v>6809422</v>
      </c>
      <c r="I47" s="20">
        <v>-22604033</v>
      </c>
      <c r="J47" s="20">
        <v>-1236101</v>
      </c>
      <c r="K47" s="20">
        <v>-5009148</v>
      </c>
      <c r="L47" s="20">
        <v>3620376</v>
      </c>
      <c r="M47" s="20">
        <v>-1646358</v>
      </c>
      <c r="N47" s="20">
        <v>-3035130</v>
      </c>
      <c r="O47" s="20"/>
      <c r="P47" s="20"/>
      <c r="Q47" s="20"/>
      <c r="R47" s="20"/>
      <c r="S47" s="20"/>
      <c r="T47" s="20"/>
      <c r="U47" s="20"/>
      <c r="V47" s="20"/>
      <c r="W47" s="20">
        <v>-4271231</v>
      </c>
      <c r="X47" s="20">
        <v>251022</v>
      </c>
      <c r="Y47" s="20">
        <v>-4522253</v>
      </c>
      <c r="Z47" s="47">
        <v>-1801.5365187115074</v>
      </c>
      <c r="AA47" s="22">
        <v>331851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-23321094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331851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-5009148</v>
      </c>
      <c r="L50" s="52">
        <f t="shared" si="7"/>
        <v>3620376</v>
      </c>
      <c r="M50" s="52">
        <f t="shared" si="7"/>
        <v>-1646358</v>
      </c>
      <c r="N50" s="52">
        <f t="shared" si="7"/>
        <v>-3035130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-4271231</v>
      </c>
      <c r="X50" s="52">
        <f t="shared" si="7"/>
        <v>251022</v>
      </c>
      <c r="Y50" s="52">
        <f t="shared" si="7"/>
        <v>-4522253</v>
      </c>
      <c r="Z50" s="53">
        <f>+IF(X50&lt;&gt;0,+(Y50/X50)*100,0)</f>
        <v>-1801.5365187115074</v>
      </c>
      <c r="AA50" s="54">
        <f>SUM(AA47:AA49)</f>
        <v>331851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2164610</v>
      </c>
      <c r="D7" s="18"/>
      <c r="E7" s="19">
        <v>11862484</v>
      </c>
      <c r="F7" s="20">
        <v>11862484</v>
      </c>
      <c r="G7" s="20">
        <v>13078997</v>
      </c>
      <c r="H7" s="20">
        <v>-9132698</v>
      </c>
      <c r="I7" s="20">
        <v>923941</v>
      </c>
      <c r="J7" s="20">
        <v>4870240</v>
      </c>
      <c r="K7" s="20">
        <v>749439</v>
      </c>
      <c r="L7" s="20">
        <v>864494</v>
      </c>
      <c r="M7" s="20">
        <v>923157</v>
      </c>
      <c r="N7" s="20">
        <v>2537090</v>
      </c>
      <c r="O7" s="20"/>
      <c r="P7" s="20"/>
      <c r="Q7" s="20"/>
      <c r="R7" s="20"/>
      <c r="S7" s="20"/>
      <c r="T7" s="20"/>
      <c r="U7" s="20"/>
      <c r="V7" s="20"/>
      <c r="W7" s="20">
        <v>7407330</v>
      </c>
      <c r="X7" s="20">
        <v>5931258</v>
      </c>
      <c r="Y7" s="20">
        <v>1476072</v>
      </c>
      <c r="Z7" s="21">
        <v>24.886322598005346</v>
      </c>
      <c r="AA7" s="22">
        <v>11862484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2164610</v>
      </c>
      <c r="D13" s="29">
        <f>SUM(D6:D12)</f>
        <v>0</v>
      </c>
      <c r="E13" s="30">
        <f t="shared" si="0"/>
        <v>11862484</v>
      </c>
      <c r="F13" s="31">
        <f t="shared" si="0"/>
        <v>11862484</v>
      </c>
      <c r="G13" s="31">
        <f t="shared" si="0"/>
        <v>13078997</v>
      </c>
      <c r="H13" s="31">
        <f t="shared" si="0"/>
        <v>-9132698</v>
      </c>
      <c r="I13" s="31">
        <f t="shared" si="0"/>
        <v>923941</v>
      </c>
      <c r="J13" s="31">
        <f t="shared" si="0"/>
        <v>4870240</v>
      </c>
      <c r="K13" s="31">
        <f t="shared" si="0"/>
        <v>749439</v>
      </c>
      <c r="L13" s="31">
        <f t="shared" si="0"/>
        <v>864494</v>
      </c>
      <c r="M13" s="31">
        <f t="shared" si="0"/>
        <v>923157</v>
      </c>
      <c r="N13" s="31">
        <f t="shared" si="0"/>
        <v>2537090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7407330</v>
      </c>
      <c r="X13" s="31">
        <f t="shared" si="0"/>
        <v>5931258</v>
      </c>
      <c r="Y13" s="31">
        <f t="shared" si="0"/>
        <v>1476072</v>
      </c>
      <c r="Z13" s="32">
        <f>+IF(X13&lt;&gt;0,+(Y13/X13)*100,0)</f>
        <v>24.886322598005346</v>
      </c>
      <c r="AA13" s="33">
        <f>SUM(AA6:AA12)</f>
        <v>11862484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-567335</v>
      </c>
      <c r="D17" s="18"/>
      <c r="E17" s="19">
        <v>24500000</v>
      </c>
      <c r="F17" s="20">
        <v>24500000</v>
      </c>
      <c r="G17" s="24">
        <v>-567335</v>
      </c>
      <c r="H17" s="24"/>
      <c r="I17" s="24"/>
      <c r="J17" s="20">
        <v>-567335</v>
      </c>
      <c r="K17" s="24">
        <v>1752050</v>
      </c>
      <c r="L17" s="24">
        <v>92214</v>
      </c>
      <c r="M17" s="20">
        <v>882145</v>
      </c>
      <c r="N17" s="24">
        <v>2726409</v>
      </c>
      <c r="O17" s="24"/>
      <c r="P17" s="24"/>
      <c r="Q17" s="20"/>
      <c r="R17" s="24"/>
      <c r="S17" s="24"/>
      <c r="T17" s="20"/>
      <c r="U17" s="24"/>
      <c r="V17" s="24"/>
      <c r="W17" s="24">
        <v>2159074</v>
      </c>
      <c r="X17" s="20">
        <v>12250014</v>
      </c>
      <c r="Y17" s="24">
        <v>-10090940</v>
      </c>
      <c r="Z17" s="25">
        <v>-82.374926265390386</v>
      </c>
      <c r="AA17" s="26">
        <v>24500000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-567335</v>
      </c>
      <c r="D25" s="29">
        <f t="shared" ref="D25:Y25" si="1">SUM(D15:D24)</f>
        <v>0</v>
      </c>
      <c r="E25" s="35">
        <f t="shared" si="1"/>
        <v>24500000</v>
      </c>
      <c r="F25" s="36">
        <f t="shared" si="1"/>
        <v>24500000</v>
      </c>
      <c r="G25" s="36">
        <f t="shared" si="1"/>
        <v>-567335</v>
      </c>
      <c r="H25" s="36">
        <f t="shared" si="1"/>
        <v>0</v>
      </c>
      <c r="I25" s="36">
        <f t="shared" si="1"/>
        <v>0</v>
      </c>
      <c r="J25" s="36">
        <f t="shared" si="1"/>
        <v>-567335</v>
      </c>
      <c r="K25" s="36">
        <f t="shared" si="1"/>
        <v>1752050</v>
      </c>
      <c r="L25" s="36">
        <f t="shared" si="1"/>
        <v>92214</v>
      </c>
      <c r="M25" s="36">
        <f t="shared" si="1"/>
        <v>882145</v>
      </c>
      <c r="N25" s="36">
        <f t="shared" si="1"/>
        <v>2726409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2159074</v>
      </c>
      <c r="X25" s="36">
        <f t="shared" si="1"/>
        <v>12250014</v>
      </c>
      <c r="Y25" s="36">
        <f t="shared" si="1"/>
        <v>-10090940</v>
      </c>
      <c r="Z25" s="37">
        <f>+IF(X25&lt;&gt;0,+(Y25/X25)*100,0)</f>
        <v>-82.374926265390386</v>
      </c>
      <c r="AA25" s="38">
        <f>SUM(AA15:AA24)</f>
        <v>24500000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1597275</v>
      </c>
      <c r="D26" s="29">
        <f>+D13+D25</f>
        <v>0</v>
      </c>
      <c r="E26" s="30">
        <f t="shared" si="2"/>
        <v>36362484</v>
      </c>
      <c r="F26" s="31">
        <f t="shared" si="2"/>
        <v>36362484</v>
      </c>
      <c r="G26" s="31">
        <f t="shared" si="2"/>
        <v>12511662</v>
      </c>
      <c r="H26" s="31">
        <f t="shared" si="2"/>
        <v>-9132698</v>
      </c>
      <c r="I26" s="31">
        <f t="shared" si="2"/>
        <v>923941</v>
      </c>
      <c r="J26" s="31">
        <f t="shared" si="2"/>
        <v>4302905</v>
      </c>
      <c r="K26" s="31">
        <f t="shared" si="2"/>
        <v>2501489</v>
      </c>
      <c r="L26" s="31">
        <f t="shared" si="2"/>
        <v>956708</v>
      </c>
      <c r="M26" s="31">
        <f t="shared" si="2"/>
        <v>1805302</v>
      </c>
      <c r="N26" s="31">
        <f t="shared" si="2"/>
        <v>5263499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9566404</v>
      </c>
      <c r="X26" s="31">
        <f t="shared" si="2"/>
        <v>18181272</v>
      </c>
      <c r="Y26" s="31">
        <f t="shared" si="2"/>
        <v>-8614868</v>
      </c>
      <c r="Z26" s="32">
        <f>+IF(X26&lt;&gt;0,+(Y26/X26)*100,0)</f>
        <v>-47.383197391249631</v>
      </c>
      <c r="AA26" s="33">
        <f>+AA13+AA25</f>
        <v>36362484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1028664</v>
      </c>
      <c r="Y31" s="20">
        <v>932572</v>
      </c>
      <c r="Z31" s="21">
        <v>90.65856295155659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-30864</v>
      </c>
      <c r="D33" s="18"/>
      <c r="E33" s="19">
        <v>-30416</v>
      </c>
      <c r="F33" s="20">
        <v>-30416</v>
      </c>
      <c r="G33" s="20">
        <v>-40000</v>
      </c>
      <c r="H33" s="20">
        <v>439000</v>
      </c>
      <c r="I33" s="20"/>
      <c r="J33" s="20">
        <v>399000</v>
      </c>
      <c r="K33" s="20"/>
      <c r="L33" s="20">
        <v>-254625</v>
      </c>
      <c r="M33" s="20">
        <v>-342000</v>
      </c>
      <c r="N33" s="20">
        <v>-596625</v>
      </c>
      <c r="O33" s="20"/>
      <c r="P33" s="20"/>
      <c r="Q33" s="20"/>
      <c r="R33" s="20"/>
      <c r="S33" s="20"/>
      <c r="T33" s="20"/>
      <c r="U33" s="20"/>
      <c r="V33" s="20"/>
      <c r="W33" s="20">
        <v>-197625</v>
      </c>
      <c r="X33" s="20">
        <v>-15222</v>
      </c>
      <c r="Y33" s="20">
        <v>-182403</v>
      </c>
      <c r="Z33" s="21">
        <v>1198.2853764288529</v>
      </c>
      <c r="AA33" s="22">
        <v>-30416</v>
      </c>
    </row>
    <row r="34" spans="1:27" x14ac:dyDescent="0.25">
      <c r="A34" s="23" t="s">
        <v>61</v>
      </c>
      <c r="B34" s="17" t="s">
        <v>32</v>
      </c>
      <c r="C34" s="18">
        <v>3012267</v>
      </c>
      <c r="D34" s="18"/>
      <c r="E34" s="19">
        <v>1710397</v>
      </c>
      <c r="F34" s="20">
        <v>1710397</v>
      </c>
      <c r="G34" s="20">
        <v>1280502</v>
      </c>
      <c r="H34" s="20">
        <v>1731765</v>
      </c>
      <c r="I34" s="20"/>
      <c r="J34" s="20">
        <v>3012267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3012267</v>
      </c>
      <c r="X34" s="20">
        <v>855192</v>
      </c>
      <c r="Y34" s="20">
        <v>2157075</v>
      </c>
      <c r="Z34" s="21">
        <v>252.23283192546236</v>
      </c>
      <c r="AA34" s="22">
        <v>1710397</v>
      </c>
    </row>
    <row r="35" spans="1:27" x14ac:dyDescent="0.25">
      <c r="A35" s="23" t="s">
        <v>39</v>
      </c>
      <c r="B35" s="17" t="s">
        <v>32</v>
      </c>
      <c r="C35" s="18">
        <v>24330810</v>
      </c>
      <c r="D35" s="18"/>
      <c r="E35" s="19">
        <v>26629425</v>
      </c>
      <c r="F35" s="20">
        <v>26629425</v>
      </c>
      <c r="G35" s="20">
        <v>24253947</v>
      </c>
      <c r="H35" s="20">
        <v>307203</v>
      </c>
      <c r="I35" s="20">
        <v>116229</v>
      </c>
      <c r="J35" s="20">
        <v>24677379</v>
      </c>
      <c r="K35" s="20">
        <v>107443</v>
      </c>
      <c r="L35" s="20">
        <v>118424</v>
      </c>
      <c r="M35" s="20">
        <v>125024</v>
      </c>
      <c r="N35" s="20">
        <v>350891</v>
      </c>
      <c r="O35" s="20"/>
      <c r="P35" s="20"/>
      <c r="Q35" s="20"/>
      <c r="R35" s="20"/>
      <c r="S35" s="20"/>
      <c r="T35" s="20"/>
      <c r="U35" s="20"/>
      <c r="V35" s="20"/>
      <c r="W35" s="20">
        <v>25028270</v>
      </c>
      <c r="X35" s="20">
        <v>13314696</v>
      </c>
      <c r="Y35" s="20">
        <v>11713574</v>
      </c>
      <c r="Z35" s="21">
        <v>87.974776142091414</v>
      </c>
      <c r="AA35" s="22">
        <v>26629425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29273449</v>
      </c>
      <c r="D37" s="29">
        <f t="shared" ref="D37:Y37" si="3">SUM(D29:D36)</f>
        <v>0</v>
      </c>
      <c r="E37" s="30">
        <f t="shared" si="3"/>
        <v>30366743</v>
      </c>
      <c r="F37" s="31">
        <f t="shared" si="3"/>
        <v>30366743</v>
      </c>
      <c r="G37" s="31">
        <f t="shared" si="3"/>
        <v>27455685</v>
      </c>
      <c r="H37" s="31">
        <f t="shared" si="3"/>
        <v>2477968</v>
      </c>
      <c r="I37" s="31">
        <f t="shared" si="3"/>
        <v>116229</v>
      </c>
      <c r="J37" s="31">
        <f t="shared" si="3"/>
        <v>30049882</v>
      </c>
      <c r="K37" s="31">
        <f t="shared" si="3"/>
        <v>107443</v>
      </c>
      <c r="L37" s="31">
        <f t="shared" si="3"/>
        <v>-136201</v>
      </c>
      <c r="M37" s="31">
        <f t="shared" si="3"/>
        <v>-216976</v>
      </c>
      <c r="N37" s="31">
        <f t="shared" si="3"/>
        <v>-245734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29804148</v>
      </c>
      <c r="X37" s="31">
        <f t="shared" si="3"/>
        <v>15183330</v>
      </c>
      <c r="Y37" s="31">
        <f t="shared" si="3"/>
        <v>14620818</v>
      </c>
      <c r="Z37" s="32">
        <f>+IF(X37&lt;&gt;0,+(Y37/X37)*100,0)</f>
        <v>96.295200064807915</v>
      </c>
      <c r="AA37" s="33">
        <f>SUM(AA29:AA36)</f>
        <v>30366743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29273449</v>
      </c>
      <c r="D44" s="29">
        <f>+D37+D43</f>
        <v>0</v>
      </c>
      <c r="E44" s="30">
        <f t="shared" si="5"/>
        <v>30366743</v>
      </c>
      <c r="F44" s="31">
        <f t="shared" si="5"/>
        <v>30366743</v>
      </c>
      <c r="G44" s="31">
        <f t="shared" si="5"/>
        <v>27455685</v>
      </c>
      <c r="H44" s="31">
        <f t="shared" si="5"/>
        <v>2477968</v>
      </c>
      <c r="I44" s="31">
        <f t="shared" si="5"/>
        <v>116229</v>
      </c>
      <c r="J44" s="31">
        <f t="shared" si="5"/>
        <v>30049882</v>
      </c>
      <c r="K44" s="31">
        <f t="shared" si="5"/>
        <v>107443</v>
      </c>
      <c r="L44" s="31">
        <f t="shared" si="5"/>
        <v>-136201</v>
      </c>
      <c r="M44" s="31">
        <f t="shared" si="5"/>
        <v>-216976</v>
      </c>
      <c r="N44" s="31">
        <f t="shared" si="5"/>
        <v>-245734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29804148</v>
      </c>
      <c r="X44" s="31">
        <f t="shared" si="5"/>
        <v>15183330</v>
      </c>
      <c r="Y44" s="31">
        <f t="shared" si="5"/>
        <v>14620818</v>
      </c>
      <c r="Z44" s="32">
        <f>+IF(X44&lt;&gt;0,+(Y44/X44)*100,0)</f>
        <v>96.295200064807915</v>
      </c>
      <c r="AA44" s="33">
        <f>+AA37+AA43</f>
        <v>30366743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-27676174</v>
      </c>
      <c r="D45" s="42">
        <f t="shared" si="6"/>
        <v>0</v>
      </c>
      <c r="E45" s="43">
        <f t="shared" si="6"/>
        <v>5995741</v>
      </c>
      <c r="F45" s="44">
        <f t="shared" si="6"/>
        <v>5995741</v>
      </c>
      <c r="G45" s="44">
        <f t="shared" si="6"/>
        <v>-14944023</v>
      </c>
      <c r="H45" s="44">
        <f t="shared" si="6"/>
        <v>-11610666</v>
      </c>
      <c r="I45" s="44">
        <f t="shared" si="6"/>
        <v>807712</v>
      </c>
      <c r="J45" s="44">
        <f t="shared" si="6"/>
        <v>-25746977</v>
      </c>
      <c r="K45" s="44">
        <f t="shared" si="6"/>
        <v>2394046</v>
      </c>
      <c r="L45" s="44">
        <f t="shared" si="6"/>
        <v>1092909</v>
      </c>
      <c r="M45" s="44">
        <f t="shared" si="6"/>
        <v>2022278</v>
      </c>
      <c r="N45" s="44">
        <f t="shared" si="6"/>
        <v>5509233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-20237744</v>
      </c>
      <c r="X45" s="44">
        <f t="shared" si="6"/>
        <v>2997942</v>
      </c>
      <c r="Y45" s="44">
        <f t="shared" si="6"/>
        <v>-23235686</v>
      </c>
      <c r="Z45" s="45">
        <f>+IF(X45&lt;&gt;0,+(Y45/X45)*100,0)</f>
        <v>-775.05455409077285</v>
      </c>
      <c r="AA45" s="46">
        <f>+AA26-AA44</f>
        <v>5995741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-42536841</v>
      </c>
      <c r="D47" s="18"/>
      <c r="E47" s="19">
        <v>-37398358</v>
      </c>
      <c r="F47" s="20">
        <v>-37398358</v>
      </c>
      <c r="G47" s="20">
        <v>-43730199</v>
      </c>
      <c r="H47" s="20">
        <v>-2205585</v>
      </c>
      <c r="I47" s="20">
        <v>-600194</v>
      </c>
      <c r="J47" s="20">
        <v>-46535978</v>
      </c>
      <c r="K47" s="20">
        <v>-821623</v>
      </c>
      <c r="L47" s="20">
        <v>-1218121</v>
      </c>
      <c r="M47" s="20">
        <v>-311424</v>
      </c>
      <c r="N47" s="20">
        <v>-2351168</v>
      </c>
      <c r="O47" s="20"/>
      <c r="P47" s="20"/>
      <c r="Q47" s="20"/>
      <c r="R47" s="20"/>
      <c r="S47" s="20"/>
      <c r="T47" s="20"/>
      <c r="U47" s="20"/>
      <c r="V47" s="20"/>
      <c r="W47" s="20">
        <v>-48887146</v>
      </c>
      <c r="X47" s="20">
        <v>-18699180</v>
      </c>
      <c r="Y47" s="20">
        <v>-30187966</v>
      </c>
      <c r="Z47" s="47">
        <v>161.44005245149788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-42536841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-43730199</v>
      </c>
      <c r="H50" s="52">
        <f t="shared" si="7"/>
        <v>-2205585</v>
      </c>
      <c r="I50" s="52">
        <f t="shared" si="7"/>
        <v>-600194</v>
      </c>
      <c r="J50" s="52">
        <f t="shared" si="7"/>
        <v>-46535978</v>
      </c>
      <c r="K50" s="52">
        <f t="shared" si="7"/>
        <v>-821623</v>
      </c>
      <c r="L50" s="52">
        <f t="shared" si="7"/>
        <v>-1218121</v>
      </c>
      <c r="M50" s="52">
        <f t="shared" si="7"/>
        <v>-311424</v>
      </c>
      <c r="N50" s="52">
        <f t="shared" si="7"/>
        <v>-2351168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-48887146</v>
      </c>
      <c r="X50" s="52">
        <f t="shared" si="7"/>
        <v>-18699180</v>
      </c>
      <c r="Y50" s="52">
        <f t="shared" si="7"/>
        <v>-30187966</v>
      </c>
      <c r="Z50" s="53">
        <f>+IF(X50&lt;&gt;0,+(Y50/X50)*100,0)</f>
        <v>161.44005245149788</v>
      </c>
      <c r="AA50" s="54">
        <f>SUM(AA47:AA49)</f>
        <v>-37398358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53528373</v>
      </c>
      <c r="D6" s="18"/>
      <c r="E6" s="19">
        <v>5039811</v>
      </c>
      <c r="F6" s="20">
        <v>5039811</v>
      </c>
      <c r="G6" s="20">
        <v>54295237</v>
      </c>
      <c r="H6" s="20">
        <v>1446543</v>
      </c>
      <c r="I6" s="20">
        <v>252010</v>
      </c>
      <c r="J6" s="20">
        <v>55993790</v>
      </c>
      <c r="K6" s="20">
        <v>1183439</v>
      </c>
      <c r="L6" s="20">
        <v>628602</v>
      </c>
      <c r="M6" s="20">
        <v>791903</v>
      </c>
      <c r="N6" s="20">
        <v>2603944</v>
      </c>
      <c r="O6" s="20"/>
      <c r="P6" s="20"/>
      <c r="Q6" s="20"/>
      <c r="R6" s="20"/>
      <c r="S6" s="20"/>
      <c r="T6" s="20"/>
      <c r="U6" s="20"/>
      <c r="V6" s="20"/>
      <c r="W6" s="20">
        <v>58597734</v>
      </c>
      <c r="X6" s="20">
        <v>2823393</v>
      </c>
      <c r="Y6" s="20">
        <v>55774341</v>
      </c>
      <c r="Z6" s="21">
        <v>1975.4366820347009</v>
      </c>
      <c r="AA6" s="22">
        <v>5039811</v>
      </c>
    </row>
    <row r="7" spans="1:27" x14ac:dyDescent="0.25">
      <c r="A7" s="23" t="s">
        <v>35</v>
      </c>
      <c r="B7" s="17" t="s">
        <v>32</v>
      </c>
      <c r="C7" s="18">
        <v>-28425345</v>
      </c>
      <c r="D7" s="18"/>
      <c r="E7" s="19">
        <v>59083206</v>
      </c>
      <c r="F7" s="20">
        <v>59083206</v>
      </c>
      <c r="G7" s="20">
        <v>-6466061</v>
      </c>
      <c r="H7" s="20">
        <v>-21285670</v>
      </c>
      <c r="I7" s="20">
        <v>1129841</v>
      </c>
      <c r="J7" s="20">
        <v>-26621890</v>
      </c>
      <c r="K7" s="20">
        <v>220034</v>
      </c>
      <c r="L7" s="20">
        <v>845207</v>
      </c>
      <c r="M7" s="20">
        <v>689645</v>
      </c>
      <c r="N7" s="20">
        <v>1754886</v>
      </c>
      <c r="O7" s="20"/>
      <c r="P7" s="20"/>
      <c r="Q7" s="20"/>
      <c r="R7" s="20"/>
      <c r="S7" s="20"/>
      <c r="T7" s="20"/>
      <c r="U7" s="20"/>
      <c r="V7" s="20"/>
      <c r="W7" s="20">
        <v>-24867004</v>
      </c>
      <c r="X7" s="20">
        <v>56464584</v>
      </c>
      <c r="Y7" s="20">
        <v>-81331588</v>
      </c>
      <c r="Z7" s="21">
        <v>-144.0400021365605</v>
      </c>
      <c r="AA7" s="22">
        <v>59083206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63586</v>
      </c>
      <c r="D11" s="18"/>
      <c r="E11" s="19"/>
      <c r="F11" s="20"/>
      <c r="G11" s="24">
        <v>63586</v>
      </c>
      <c r="H11" s="24"/>
      <c r="I11" s="24"/>
      <c r="J11" s="20">
        <v>63586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63586</v>
      </c>
      <c r="X11" s="20"/>
      <c r="Y11" s="24">
        <v>63586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25136628</v>
      </c>
      <c r="D13" s="29">
        <f>SUM(D6:D12)</f>
        <v>0</v>
      </c>
      <c r="E13" s="30">
        <f t="shared" si="0"/>
        <v>64123017</v>
      </c>
      <c r="F13" s="31">
        <f t="shared" si="0"/>
        <v>64123017</v>
      </c>
      <c r="G13" s="31">
        <f t="shared" si="0"/>
        <v>47862776</v>
      </c>
      <c r="H13" s="31">
        <f t="shared" si="0"/>
        <v>-19839127</v>
      </c>
      <c r="I13" s="31">
        <f t="shared" si="0"/>
        <v>1381851</v>
      </c>
      <c r="J13" s="31">
        <f t="shared" si="0"/>
        <v>29405500</v>
      </c>
      <c r="K13" s="31">
        <f t="shared" si="0"/>
        <v>1403473</v>
      </c>
      <c r="L13" s="31">
        <f t="shared" si="0"/>
        <v>1473809</v>
      </c>
      <c r="M13" s="31">
        <f t="shared" si="0"/>
        <v>1481548</v>
      </c>
      <c r="N13" s="31">
        <f t="shared" si="0"/>
        <v>4358830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33764330</v>
      </c>
      <c r="X13" s="31">
        <f t="shared" si="0"/>
        <v>59287977</v>
      </c>
      <c r="Y13" s="31">
        <f t="shared" si="0"/>
        <v>-25523647</v>
      </c>
      <c r="Z13" s="32">
        <f>+IF(X13&lt;&gt;0,+(Y13/X13)*100,0)</f>
        <v>-43.050291629953911</v>
      </c>
      <c r="AA13" s="33">
        <f>SUM(AA6:AA12)</f>
        <v>64123017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-86264</v>
      </c>
      <c r="D17" s="18"/>
      <c r="E17" s="19">
        <v>-79212</v>
      </c>
      <c r="F17" s="20">
        <v>-79212</v>
      </c>
      <c r="G17" s="24">
        <v>-105152</v>
      </c>
      <c r="H17" s="24">
        <v>18888</v>
      </c>
      <c r="I17" s="24"/>
      <c r="J17" s="20">
        <v>-86264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-86264</v>
      </c>
      <c r="X17" s="20">
        <v>-39606</v>
      </c>
      <c r="Y17" s="24">
        <v>-46658</v>
      </c>
      <c r="Z17" s="25">
        <v>117.80538302277432</v>
      </c>
      <c r="AA17" s="26">
        <v>-79212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-86264</v>
      </c>
      <c r="D25" s="29">
        <f t="shared" ref="D25:Y25" si="1">SUM(D15:D24)</f>
        <v>0</v>
      </c>
      <c r="E25" s="35">
        <f t="shared" si="1"/>
        <v>-79212</v>
      </c>
      <c r="F25" s="36">
        <f t="shared" si="1"/>
        <v>-79212</v>
      </c>
      <c r="G25" s="36">
        <f t="shared" si="1"/>
        <v>-105152</v>
      </c>
      <c r="H25" s="36">
        <f t="shared" si="1"/>
        <v>18888</v>
      </c>
      <c r="I25" s="36">
        <f t="shared" si="1"/>
        <v>0</v>
      </c>
      <c r="J25" s="36">
        <f t="shared" si="1"/>
        <v>-86264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-86264</v>
      </c>
      <c r="X25" s="36">
        <f t="shared" si="1"/>
        <v>-39606</v>
      </c>
      <c r="Y25" s="36">
        <f t="shared" si="1"/>
        <v>-46658</v>
      </c>
      <c r="Z25" s="37">
        <f>+IF(X25&lt;&gt;0,+(Y25/X25)*100,0)</f>
        <v>117.80538302277432</v>
      </c>
      <c r="AA25" s="38">
        <f>SUM(AA15:AA24)</f>
        <v>-79212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25050364</v>
      </c>
      <c r="D26" s="29">
        <f>+D13+D25</f>
        <v>0</v>
      </c>
      <c r="E26" s="30">
        <f t="shared" si="2"/>
        <v>64043805</v>
      </c>
      <c r="F26" s="31">
        <f t="shared" si="2"/>
        <v>64043805</v>
      </c>
      <c r="G26" s="31">
        <f t="shared" si="2"/>
        <v>47757624</v>
      </c>
      <c r="H26" s="31">
        <f t="shared" si="2"/>
        <v>-19820239</v>
      </c>
      <c r="I26" s="31">
        <f t="shared" si="2"/>
        <v>1381851</v>
      </c>
      <c r="J26" s="31">
        <f t="shared" si="2"/>
        <v>29319236</v>
      </c>
      <c r="K26" s="31">
        <f t="shared" si="2"/>
        <v>1403473</v>
      </c>
      <c r="L26" s="31">
        <f t="shared" si="2"/>
        <v>1473809</v>
      </c>
      <c r="M26" s="31">
        <f t="shared" si="2"/>
        <v>1481548</v>
      </c>
      <c r="N26" s="31">
        <f t="shared" si="2"/>
        <v>4358830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33678066</v>
      </c>
      <c r="X26" s="31">
        <f t="shared" si="2"/>
        <v>59248371</v>
      </c>
      <c r="Y26" s="31">
        <f t="shared" si="2"/>
        <v>-25570305</v>
      </c>
      <c r="Z26" s="32">
        <f>+IF(X26&lt;&gt;0,+(Y26/X26)*100,0)</f>
        <v>-43.157819478277304</v>
      </c>
      <c r="AA26" s="33">
        <f>+AA13+AA25</f>
        <v>64043805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-116981</v>
      </c>
      <c r="D31" s="18"/>
      <c r="E31" s="19">
        <v>4795679</v>
      </c>
      <c r="F31" s="20">
        <v>4795679</v>
      </c>
      <c r="G31" s="20">
        <v>-119120</v>
      </c>
      <c r="H31" s="20">
        <v>-833</v>
      </c>
      <c r="I31" s="20">
        <v>-140</v>
      </c>
      <c r="J31" s="20">
        <v>-120093</v>
      </c>
      <c r="K31" s="20"/>
      <c r="L31" s="20">
        <v>-186</v>
      </c>
      <c r="M31" s="20">
        <v>-383</v>
      </c>
      <c r="N31" s="20">
        <v>-569</v>
      </c>
      <c r="O31" s="20"/>
      <c r="P31" s="20"/>
      <c r="Q31" s="20"/>
      <c r="R31" s="20"/>
      <c r="S31" s="20"/>
      <c r="T31" s="20"/>
      <c r="U31" s="20"/>
      <c r="V31" s="20"/>
      <c r="W31" s="20">
        <v>-120662</v>
      </c>
      <c r="X31" s="20">
        <v>4795679</v>
      </c>
      <c r="Y31" s="20">
        <v>-4916341</v>
      </c>
      <c r="Z31" s="21">
        <v>-102.51605664182277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8875279</v>
      </c>
      <c r="D32" s="18"/>
      <c r="E32" s="19">
        <v>289803112</v>
      </c>
      <c r="F32" s="20">
        <v>289422028</v>
      </c>
      <c r="G32" s="20">
        <v>-1195380</v>
      </c>
      <c r="H32" s="20">
        <v>-146918</v>
      </c>
      <c r="I32" s="20">
        <v>-171934</v>
      </c>
      <c r="J32" s="20">
        <v>-1514232</v>
      </c>
      <c r="K32" s="20">
        <v>-152929</v>
      </c>
      <c r="L32" s="20">
        <v>-90056</v>
      </c>
      <c r="M32" s="20">
        <v>-72749</v>
      </c>
      <c r="N32" s="20">
        <v>-315734</v>
      </c>
      <c r="O32" s="20"/>
      <c r="P32" s="20"/>
      <c r="Q32" s="20"/>
      <c r="R32" s="20"/>
      <c r="S32" s="20"/>
      <c r="T32" s="20"/>
      <c r="U32" s="20"/>
      <c r="V32" s="20"/>
      <c r="W32" s="20">
        <v>-1829966</v>
      </c>
      <c r="X32" s="20">
        <v>289875961</v>
      </c>
      <c r="Y32" s="20">
        <v>-291705927</v>
      </c>
      <c r="Z32" s="21">
        <v>-100.63129277560205</v>
      </c>
      <c r="AA32" s="22">
        <v>289422028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12874617</v>
      </c>
      <c r="D35" s="18"/>
      <c r="E35" s="19"/>
      <c r="F35" s="20"/>
      <c r="G35" s="20">
        <v>13074644</v>
      </c>
      <c r="H35" s="20">
        <v>203889</v>
      </c>
      <c r="I35" s="20">
        <v>202302</v>
      </c>
      <c r="J35" s="20">
        <v>13480835</v>
      </c>
      <c r="K35" s="20">
        <v>202743</v>
      </c>
      <c r="L35" s="20">
        <v>203707</v>
      </c>
      <c r="M35" s="20">
        <v>202638</v>
      </c>
      <c r="N35" s="20">
        <v>609088</v>
      </c>
      <c r="O35" s="20"/>
      <c r="P35" s="20"/>
      <c r="Q35" s="20"/>
      <c r="R35" s="20"/>
      <c r="S35" s="20"/>
      <c r="T35" s="20"/>
      <c r="U35" s="20"/>
      <c r="V35" s="20"/>
      <c r="W35" s="20">
        <v>14089923</v>
      </c>
      <c r="X35" s="20"/>
      <c r="Y35" s="20">
        <v>14089923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29831498</v>
      </c>
      <c r="D37" s="29">
        <f t="shared" ref="D37:Y37" si="3">SUM(D29:D36)</f>
        <v>0</v>
      </c>
      <c r="E37" s="30">
        <f t="shared" si="3"/>
        <v>294598791</v>
      </c>
      <c r="F37" s="31">
        <f t="shared" si="3"/>
        <v>294217707</v>
      </c>
      <c r="G37" s="31">
        <f t="shared" si="3"/>
        <v>19958727</v>
      </c>
      <c r="H37" s="31">
        <f t="shared" si="3"/>
        <v>56138</v>
      </c>
      <c r="I37" s="31">
        <f t="shared" si="3"/>
        <v>30228</v>
      </c>
      <c r="J37" s="31">
        <f t="shared" si="3"/>
        <v>20045093</v>
      </c>
      <c r="K37" s="31">
        <f t="shared" si="3"/>
        <v>49814</v>
      </c>
      <c r="L37" s="31">
        <f t="shared" si="3"/>
        <v>113465</v>
      </c>
      <c r="M37" s="31">
        <f t="shared" si="3"/>
        <v>129506</v>
      </c>
      <c r="N37" s="31">
        <f t="shared" si="3"/>
        <v>292785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20337878</v>
      </c>
      <c r="X37" s="31">
        <f t="shared" si="3"/>
        <v>294671640</v>
      </c>
      <c r="Y37" s="31">
        <f t="shared" si="3"/>
        <v>-274333762</v>
      </c>
      <c r="Z37" s="32">
        <f>+IF(X37&lt;&gt;0,+(Y37/X37)*100,0)</f>
        <v>-93.098121692335241</v>
      </c>
      <c r="AA37" s="33">
        <f>SUM(AA29:AA36)</f>
        <v>294217707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29831498</v>
      </c>
      <c r="D44" s="29">
        <f>+D37+D43</f>
        <v>0</v>
      </c>
      <c r="E44" s="30">
        <f t="shared" si="5"/>
        <v>294598791</v>
      </c>
      <c r="F44" s="31">
        <f t="shared" si="5"/>
        <v>294217707</v>
      </c>
      <c r="G44" s="31">
        <f t="shared" si="5"/>
        <v>19958727</v>
      </c>
      <c r="H44" s="31">
        <f t="shared" si="5"/>
        <v>56138</v>
      </c>
      <c r="I44" s="31">
        <f t="shared" si="5"/>
        <v>30228</v>
      </c>
      <c r="J44" s="31">
        <f t="shared" si="5"/>
        <v>20045093</v>
      </c>
      <c r="K44" s="31">
        <f t="shared" si="5"/>
        <v>49814</v>
      </c>
      <c r="L44" s="31">
        <f t="shared" si="5"/>
        <v>113465</v>
      </c>
      <c r="M44" s="31">
        <f t="shared" si="5"/>
        <v>129506</v>
      </c>
      <c r="N44" s="31">
        <f t="shared" si="5"/>
        <v>292785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20337878</v>
      </c>
      <c r="X44" s="31">
        <f t="shared" si="5"/>
        <v>294671640</v>
      </c>
      <c r="Y44" s="31">
        <f t="shared" si="5"/>
        <v>-274333762</v>
      </c>
      <c r="Z44" s="32">
        <f>+IF(X44&lt;&gt;0,+(Y44/X44)*100,0)</f>
        <v>-93.098121692335241</v>
      </c>
      <c r="AA44" s="33">
        <f>+AA37+AA43</f>
        <v>294217707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-4781134</v>
      </c>
      <c r="D45" s="42">
        <f t="shared" si="6"/>
        <v>0</v>
      </c>
      <c r="E45" s="43">
        <f t="shared" si="6"/>
        <v>-230554986</v>
      </c>
      <c r="F45" s="44">
        <f t="shared" si="6"/>
        <v>-230173902</v>
      </c>
      <c r="G45" s="44">
        <f t="shared" si="6"/>
        <v>27798897</v>
      </c>
      <c r="H45" s="44">
        <f t="shared" si="6"/>
        <v>-19876377</v>
      </c>
      <c r="I45" s="44">
        <f t="shared" si="6"/>
        <v>1351623</v>
      </c>
      <c r="J45" s="44">
        <f t="shared" si="6"/>
        <v>9274143</v>
      </c>
      <c r="K45" s="44">
        <f t="shared" si="6"/>
        <v>1353659</v>
      </c>
      <c r="L45" s="44">
        <f t="shared" si="6"/>
        <v>1360344</v>
      </c>
      <c r="M45" s="44">
        <f t="shared" si="6"/>
        <v>1352042</v>
      </c>
      <c r="N45" s="44">
        <f t="shared" si="6"/>
        <v>4066045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13340188</v>
      </c>
      <c r="X45" s="44">
        <f t="shared" si="6"/>
        <v>-235423269</v>
      </c>
      <c r="Y45" s="44">
        <f t="shared" si="6"/>
        <v>248763457</v>
      </c>
      <c r="Z45" s="45">
        <f>+IF(X45&lt;&gt;0,+(Y45/X45)*100,0)</f>
        <v>-105.66646961307806</v>
      </c>
      <c r="AA45" s="46">
        <f>+AA26-AA44</f>
        <v>-230173902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-109157306</v>
      </c>
      <c r="F47" s="20">
        <v>-108776222</v>
      </c>
      <c r="G47" s="20"/>
      <c r="H47" s="20"/>
      <c r="I47" s="20">
        <v>1439500</v>
      </c>
      <c r="J47" s="20">
        <v>1439500</v>
      </c>
      <c r="K47" s="20">
        <v>747967</v>
      </c>
      <c r="L47" s="20">
        <v>779505</v>
      </c>
      <c r="M47" s="20">
        <v>714988</v>
      </c>
      <c r="N47" s="20">
        <v>2242460</v>
      </c>
      <c r="O47" s="20"/>
      <c r="P47" s="20"/>
      <c r="Q47" s="20"/>
      <c r="R47" s="20"/>
      <c r="S47" s="20"/>
      <c r="T47" s="20"/>
      <c r="U47" s="20"/>
      <c r="V47" s="20"/>
      <c r="W47" s="20">
        <v>3681960</v>
      </c>
      <c r="X47" s="20">
        <v>-114025589</v>
      </c>
      <c r="Y47" s="20">
        <v>117707549</v>
      </c>
      <c r="Z47" s="47">
        <v>-103.22906466196811</v>
      </c>
      <c r="AA47" s="22">
        <v>-108776222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-109157306</v>
      </c>
      <c r="F50" s="52">
        <f t="shared" si="7"/>
        <v>-108776222</v>
      </c>
      <c r="G50" s="52">
        <f t="shared" si="7"/>
        <v>0</v>
      </c>
      <c r="H50" s="52">
        <f t="shared" si="7"/>
        <v>0</v>
      </c>
      <c r="I50" s="52">
        <f t="shared" si="7"/>
        <v>1439500</v>
      </c>
      <c r="J50" s="52">
        <f t="shared" si="7"/>
        <v>1439500</v>
      </c>
      <c r="K50" s="52">
        <f t="shared" si="7"/>
        <v>747967</v>
      </c>
      <c r="L50" s="52">
        <f t="shared" si="7"/>
        <v>779505</v>
      </c>
      <c r="M50" s="52">
        <f t="shared" si="7"/>
        <v>714988</v>
      </c>
      <c r="N50" s="52">
        <f t="shared" si="7"/>
        <v>2242460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3681960</v>
      </c>
      <c r="X50" s="52">
        <f t="shared" si="7"/>
        <v>-114025589</v>
      </c>
      <c r="Y50" s="52">
        <f t="shared" si="7"/>
        <v>117707549</v>
      </c>
      <c r="Z50" s="53">
        <f>+IF(X50&lt;&gt;0,+(Y50/X50)*100,0)</f>
        <v>-103.22906466196811</v>
      </c>
      <c r="AA50" s="54">
        <f>SUM(AA47:AA49)</f>
        <v>-108776222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-19767587</v>
      </c>
      <c r="F6" s="20">
        <v>-19767587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-9883794</v>
      </c>
      <c r="Y6" s="20">
        <v>9883794</v>
      </c>
      <c r="Z6" s="21">
        <v>-100</v>
      </c>
      <c r="AA6" s="22">
        <v>-19767587</v>
      </c>
    </row>
    <row r="7" spans="1:27" x14ac:dyDescent="0.25">
      <c r="A7" s="23" t="s">
        <v>35</v>
      </c>
      <c r="B7" s="17" t="s">
        <v>32</v>
      </c>
      <c r="C7" s="18">
        <v>-8125341</v>
      </c>
      <c r="D7" s="18"/>
      <c r="E7" s="19"/>
      <c r="F7" s="20"/>
      <c r="G7" s="20"/>
      <c r="H7" s="20"/>
      <c r="I7" s="20"/>
      <c r="J7" s="20"/>
      <c r="K7" s="20"/>
      <c r="L7" s="20"/>
      <c r="M7" s="20">
        <v>-6184929</v>
      </c>
      <c r="N7" s="20">
        <v>-6184929</v>
      </c>
      <c r="O7" s="20"/>
      <c r="P7" s="20"/>
      <c r="Q7" s="20"/>
      <c r="R7" s="20"/>
      <c r="S7" s="20"/>
      <c r="T7" s="20"/>
      <c r="U7" s="20"/>
      <c r="V7" s="20"/>
      <c r="W7" s="20">
        <v>-6184929</v>
      </c>
      <c r="X7" s="20"/>
      <c r="Y7" s="20">
        <v>-6184929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-8125341</v>
      </c>
      <c r="D13" s="29">
        <f>SUM(D6:D12)</f>
        <v>0</v>
      </c>
      <c r="E13" s="30">
        <f t="shared" si="0"/>
        <v>-19767587</v>
      </c>
      <c r="F13" s="31">
        <f t="shared" si="0"/>
        <v>-19767587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-6184929</v>
      </c>
      <c r="N13" s="31">
        <f t="shared" si="0"/>
        <v>-6184929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-6184929</v>
      </c>
      <c r="X13" s="31">
        <f t="shared" si="0"/>
        <v>-9883794</v>
      </c>
      <c r="Y13" s="31">
        <f t="shared" si="0"/>
        <v>3698865</v>
      </c>
      <c r="Z13" s="32">
        <f>+IF(X13&lt;&gt;0,+(Y13/X13)*100,0)</f>
        <v>-37.423533918250421</v>
      </c>
      <c r="AA13" s="33">
        <f>SUM(AA6:AA12)</f>
        <v>-19767587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30634941</v>
      </c>
      <c r="D17" s="18"/>
      <c r="E17" s="19">
        <v>1500000</v>
      </c>
      <c r="F17" s="20">
        <v>1500000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750000</v>
      </c>
      <c r="Y17" s="24">
        <v>-750000</v>
      </c>
      <c r="Z17" s="25">
        <v>-100</v>
      </c>
      <c r="AA17" s="26">
        <v>1500000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30634941</v>
      </c>
      <c r="D25" s="29">
        <f t="shared" ref="D25:Y25" si="1">SUM(D15:D24)</f>
        <v>0</v>
      </c>
      <c r="E25" s="35">
        <f t="shared" si="1"/>
        <v>1500000</v>
      </c>
      <c r="F25" s="36">
        <f t="shared" si="1"/>
        <v>1500000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750000</v>
      </c>
      <c r="Y25" s="36">
        <f t="shared" si="1"/>
        <v>-750000</v>
      </c>
      <c r="Z25" s="37">
        <f>+IF(X25&lt;&gt;0,+(Y25/X25)*100,0)</f>
        <v>-100</v>
      </c>
      <c r="AA25" s="38">
        <f>SUM(AA15:AA24)</f>
        <v>1500000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22509600</v>
      </c>
      <c r="D26" s="29">
        <f>+D13+D25</f>
        <v>0</v>
      </c>
      <c r="E26" s="30">
        <f t="shared" si="2"/>
        <v>-18267587</v>
      </c>
      <c r="F26" s="31">
        <f t="shared" si="2"/>
        <v>-18267587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-6184929</v>
      </c>
      <c r="N26" s="31">
        <f t="shared" si="2"/>
        <v>-6184929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-6184929</v>
      </c>
      <c r="X26" s="31">
        <f t="shared" si="2"/>
        <v>-9133794</v>
      </c>
      <c r="Y26" s="31">
        <f t="shared" si="2"/>
        <v>2948865</v>
      </c>
      <c r="Z26" s="32">
        <f>+IF(X26&lt;&gt;0,+(Y26/X26)*100,0)</f>
        <v>-32.285214665450084</v>
      </c>
      <c r="AA26" s="33">
        <f>+AA13+AA25</f>
        <v>-18267587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605964</v>
      </c>
      <c r="F32" s="20">
        <v>605964</v>
      </c>
      <c r="G32" s="20">
        <v>1806983</v>
      </c>
      <c r="H32" s="20"/>
      <c r="I32" s="20"/>
      <c r="J32" s="20">
        <v>1806983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1806983</v>
      </c>
      <c r="X32" s="20">
        <v>302982</v>
      </c>
      <c r="Y32" s="20">
        <v>1504001</v>
      </c>
      <c r="Z32" s="21">
        <v>496.39945607329804</v>
      </c>
      <c r="AA32" s="22">
        <v>605964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605964</v>
      </c>
      <c r="F37" s="31">
        <f t="shared" si="3"/>
        <v>605964</v>
      </c>
      <c r="G37" s="31">
        <f t="shared" si="3"/>
        <v>1806983</v>
      </c>
      <c r="H37" s="31">
        <f t="shared" si="3"/>
        <v>0</v>
      </c>
      <c r="I37" s="31">
        <f t="shared" si="3"/>
        <v>0</v>
      </c>
      <c r="J37" s="31">
        <f t="shared" si="3"/>
        <v>1806983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1806983</v>
      </c>
      <c r="X37" s="31">
        <f t="shared" si="3"/>
        <v>302982</v>
      </c>
      <c r="Y37" s="31">
        <f t="shared" si="3"/>
        <v>1504001</v>
      </c>
      <c r="Z37" s="32">
        <f>+IF(X37&lt;&gt;0,+(Y37/X37)*100,0)</f>
        <v>496.39945607329804</v>
      </c>
      <c r="AA37" s="33">
        <f>SUM(AA29:AA36)</f>
        <v>605964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-1020000</v>
      </c>
      <c r="F40" s="20">
        <v>-1020000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-510000</v>
      </c>
      <c r="Y40" s="20">
        <v>510000</v>
      </c>
      <c r="Z40" s="21">
        <v>-100</v>
      </c>
      <c r="AA40" s="22">
        <v>-1020000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-1020000</v>
      </c>
      <c r="F43" s="36">
        <f t="shared" si="4"/>
        <v>-1020000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-510000</v>
      </c>
      <c r="Y43" s="36">
        <f t="shared" si="4"/>
        <v>510000</v>
      </c>
      <c r="Z43" s="37">
        <f>+IF(X43&lt;&gt;0,+(Y43/X43)*100,0)</f>
        <v>-100</v>
      </c>
      <c r="AA43" s="38">
        <f>SUM(AA39:AA42)</f>
        <v>-1020000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-414036</v>
      </c>
      <c r="F44" s="31">
        <f t="shared" si="5"/>
        <v>-414036</v>
      </c>
      <c r="G44" s="31">
        <f t="shared" si="5"/>
        <v>1806983</v>
      </c>
      <c r="H44" s="31">
        <f t="shared" si="5"/>
        <v>0</v>
      </c>
      <c r="I44" s="31">
        <f t="shared" si="5"/>
        <v>0</v>
      </c>
      <c r="J44" s="31">
        <f t="shared" si="5"/>
        <v>1806983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1806983</v>
      </c>
      <c r="X44" s="31">
        <f t="shared" si="5"/>
        <v>-207018</v>
      </c>
      <c r="Y44" s="31">
        <f t="shared" si="5"/>
        <v>2014001</v>
      </c>
      <c r="Z44" s="32">
        <f>+IF(X44&lt;&gt;0,+(Y44/X44)*100,0)</f>
        <v>-972.86274623462691</v>
      </c>
      <c r="AA44" s="33">
        <f>+AA37+AA43</f>
        <v>-414036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22509600</v>
      </c>
      <c r="D45" s="42">
        <f t="shared" si="6"/>
        <v>0</v>
      </c>
      <c r="E45" s="43">
        <f t="shared" si="6"/>
        <v>-17853551</v>
      </c>
      <c r="F45" s="44">
        <f t="shared" si="6"/>
        <v>-17853551</v>
      </c>
      <c r="G45" s="44">
        <f t="shared" si="6"/>
        <v>-1806983</v>
      </c>
      <c r="H45" s="44">
        <f t="shared" si="6"/>
        <v>0</v>
      </c>
      <c r="I45" s="44">
        <f t="shared" si="6"/>
        <v>0</v>
      </c>
      <c r="J45" s="44">
        <f t="shared" si="6"/>
        <v>-1806983</v>
      </c>
      <c r="K45" s="44">
        <f t="shared" si="6"/>
        <v>0</v>
      </c>
      <c r="L45" s="44">
        <f t="shared" si="6"/>
        <v>0</v>
      </c>
      <c r="M45" s="44">
        <f t="shared" si="6"/>
        <v>-6184929</v>
      </c>
      <c r="N45" s="44">
        <f t="shared" si="6"/>
        <v>-6184929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-7991912</v>
      </c>
      <c r="X45" s="44">
        <f t="shared" si="6"/>
        <v>-8926776</v>
      </c>
      <c r="Y45" s="44">
        <f t="shared" si="6"/>
        <v>934864</v>
      </c>
      <c r="Z45" s="45">
        <f>+IF(X45&lt;&gt;0,+(Y45/X45)*100,0)</f>
        <v>-10.472582710712132</v>
      </c>
      <c r="AA45" s="46">
        <f>+AA26-AA44</f>
        <v>-17853551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17935973</v>
      </c>
      <c r="D6" s="18"/>
      <c r="E6" s="19">
        <v>-23051193</v>
      </c>
      <c r="F6" s="20">
        <v>-23051193</v>
      </c>
      <c r="G6" s="20">
        <v>15768554</v>
      </c>
      <c r="H6" s="20">
        <v>-1094427</v>
      </c>
      <c r="I6" s="20">
        <v>272126</v>
      </c>
      <c r="J6" s="20">
        <v>14946253</v>
      </c>
      <c r="K6" s="20">
        <v>-4750157</v>
      </c>
      <c r="L6" s="20">
        <v>-1672412</v>
      </c>
      <c r="M6" s="20">
        <v>-2015390</v>
      </c>
      <c r="N6" s="20">
        <v>-8437959</v>
      </c>
      <c r="O6" s="20"/>
      <c r="P6" s="20"/>
      <c r="Q6" s="20"/>
      <c r="R6" s="20"/>
      <c r="S6" s="20"/>
      <c r="T6" s="20"/>
      <c r="U6" s="20"/>
      <c r="V6" s="20"/>
      <c r="W6" s="20">
        <v>6508294</v>
      </c>
      <c r="X6" s="20">
        <v>-11525604</v>
      </c>
      <c r="Y6" s="20">
        <v>18033898</v>
      </c>
      <c r="Z6" s="21">
        <v>-156.468138242473</v>
      </c>
      <c r="AA6" s="22">
        <v>-23051193</v>
      </c>
    </row>
    <row r="7" spans="1:27" x14ac:dyDescent="0.25">
      <c r="A7" s="23" t="s">
        <v>35</v>
      </c>
      <c r="B7" s="17" t="s">
        <v>32</v>
      </c>
      <c r="C7" s="18">
        <v>2043028</v>
      </c>
      <c r="D7" s="18"/>
      <c r="E7" s="19">
        <v>1733836</v>
      </c>
      <c r="F7" s="20">
        <v>1733836</v>
      </c>
      <c r="G7" s="20">
        <v>2327690</v>
      </c>
      <c r="H7" s="20">
        <v>403098</v>
      </c>
      <c r="I7" s="20">
        <v>-1005552</v>
      </c>
      <c r="J7" s="20">
        <v>1725236</v>
      </c>
      <c r="K7" s="20">
        <v>282370</v>
      </c>
      <c r="L7" s="20">
        <v>146012</v>
      </c>
      <c r="M7" s="20">
        <v>416698</v>
      </c>
      <c r="N7" s="20">
        <v>845080</v>
      </c>
      <c r="O7" s="20"/>
      <c r="P7" s="20"/>
      <c r="Q7" s="20"/>
      <c r="R7" s="20"/>
      <c r="S7" s="20"/>
      <c r="T7" s="20"/>
      <c r="U7" s="20"/>
      <c r="V7" s="20"/>
      <c r="W7" s="20">
        <v>2570316</v>
      </c>
      <c r="X7" s="20">
        <v>866934</v>
      </c>
      <c r="Y7" s="20">
        <v>1703382</v>
      </c>
      <c r="Z7" s="21">
        <v>196.48346932984518</v>
      </c>
      <c r="AA7" s="22">
        <v>1733836</v>
      </c>
    </row>
    <row r="8" spans="1:27" x14ac:dyDescent="0.25">
      <c r="A8" s="23" t="s">
        <v>36</v>
      </c>
      <c r="B8" s="17" t="s">
        <v>32</v>
      </c>
      <c r="C8" s="18">
        <v>2770745</v>
      </c>
      <c r="D8" s="18"/>
      <c r="E8" s="19"/>
      <c r="F8" s="20"/>
      <c r="G8" s="20">
        <v>2837026</v>
      </c>
      <c r="H8" s="20">
        <v>42456</v>
      </c>
      <c r="I8" s="20">
        <v>17743</v>
      </c>
      <c r="J8" s="20">
        <v>2897225</v>
      </c>
      <c r="K8" s="20">
        <v>29084</v>
      </c>
      <c r="L8" s="20">
        <v>99209</v>
      </c>
      <c r="M8" s="20">
        <v>108780</v>
      </c>
      <c r="N8" s="20">
        <v>237073</v>
      </c>
      <c r="O8" s="20"/>
      <c r="P8" s="20"/>
      <c r="Q8" s="20"/>
      <c r="R8" s="20"/>
      <c r="S8" s="20"/>
      <c r="T8" s="20"/>
      <c r="U8" s="20"/>
      <c r="V8" s="20"/>
      <c r="W8" s="20">
        <v>3134298</v>
      </c>
      <c r="X8" s="20"/>
      <c r="Y8" s="20">
        <v>3134298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320000</v>
      </c>
      <c r="F10" s="20">
        <v>320000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160002</v>
      </c>
      <c r="Y10" s="20">
        <v>-160002</v>
      </c>
      <c r="Z10" s="21">
        <v>-100</v>
      </c>
      <c r="AA10" s="22">
        <v>320000</v>
      </c>
    </row>
    <row r="11" spans="1:27" x14ac:dyDescent="0.25">
      <c r="A11" s="23" t="s">
        <v>39</v>
      </c>
      <c r="B11" s="17" t="s">
        <v>32</v>
      </c>
      <c r="C11" s="18">
        <v>4395451</v>
      </c>
      <c r="D11" s="18"/>
      <c r="E11" s="19">
        <v>1867714</v>
      </c>
      <c r="F11" s="20">
        <v>1867714</v>
      </c>
      <c r="G11" s="24">
        <v>4656673</v>
      </c>
      <c r="H11" s="24">
        <v>235980</v>
      </c>
      <c r="I11" s="24">
        <v>241957</v>
      </c>
      <c r="J11" s="20">
        <v>5134610</v>
      </c>
      <c r="K11" s="24">
        <v>742905</v>
      </c>
      <c r="L11" s="24">
        <v>439205</v>
      </c>
      <c r="M11" s="20">
        <v>514165</v>
      </c>
      <c r="N11" s="24">
        <v>1696275</v>
      </c>
      <c r="O11" s="24"/>
      <c r="P11" s="24"/>
      <c r="Q11" s="20"/>
      <c r="R11" s="24"/>
      <c r="S11" s="24"/>
      <c r="T11" s="20"/>
      <c r="U11" s="24"/>
      <c r="V11" s="24"/>
      <c r="W11" s="24">
        <v>6830885</v>
      </c>
      <c r="X11" s="20">
        <v>933858</v>
      </c>
      <c r="Y11" s="24">
        <v>5897027</v>
      </c>
      <c r="Z11" s="25">
        <v>631.46934544652402</v>
      </c>
      <c r="AA11" s="26">
        <v>1867714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/>
      <c r="F12" s="20"/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/>
      <c r="Y12" s="20">
        <v>-162439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26982758</v>
      </c>
      <c r="D13" s="29">
        <f>SUM(D6:D12)</f>
        <v>0</v>
      </c>
      <c r="E13" s="30">
        <f t="shared" si="0"/>
        <v>-19129643</v>
      </c>
      <c r="F13" s="31">
        <f t="shared" si="0"/>
        <v>-19129643</v>
      </c>
      <c r="G13" s="31">
        <f t="shared" si="0"/>
        <v>25427504</v>
      </c>
      <c r="H13" s="31">
        <f t="shared" si="0"/>
        <v>-412893</v>
      </c>
      <c r="I13" s="31">
        <f t="shared" si="0"/>
        <v>-473726</v>
      </c>
      <c r="J13" s="31">
        <f t="shared" si="0"/>
        <v>24540885</v>
      </c>
      <c r="K13" s="31">
        <f t="shared" si="0"/>
        <v>-3695798</v>
      </c>
      <c r="L13" s="31">
        <f t="shared" si="0"/>
        <v>-987986</v>
      </c>
      <c r="M13" s="31">
        <f t="shared" si="0"/>
        <v>-975747</v>
      </c>
      <c r="N13" s="31">
        <f t="shared" si="0"/>
        <v>-5659531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18881354</v>
      </c>
      <c r="X13" s="31">
        <f t="shared" si="0"/>
        <v>-9564810</v>
      </c>
      <c r="Y13" s="31">
        <f t="shared" si="0"/>
        <v>28446164</v>
      </c>
      <c r="Z13" s="32">
        <f>+IF(X13&lt;&gt;0,+(Y13/X13)*100,0)</f>
        <v>-297.40438126842037</v>
      </c>
      <c r="AA13" s="33">
        <f>SUM(AA6:AA12)</f>
        <v>-19129643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3073176</v>
      </c>
      <c r="D17" s="18"/>
      <c r="E17" s="19">
        <v>13051426</v>
      </c>
      <c r="F17" s="20">
        <v>13051426</v>
      </c>
      <c r="G17" s="24">
        <v>-7995704</v>
      </c>
      <c r="H17" s="24">
        <v>66545</v>
      </c>
      <c r="I17" s="24">
        <v>668048</v>
      </c>
      <c r="J17" s="20">
        <v>-7261111</v>
      </c>
      <c r="K17" s="24">
        <v>4081926</v>
      </c>
      <c r="L17" s="24">
        <v>1139264</v>
      </c>
      <c r="M17" s="20">
        <v>1416028</v>
      </c>
      <c r="N17" s="24">
        <v>6637218</v>
      </c>
      <c r="O17" s="24"/>
      <c r="P17" s="24"/>
      <c r="Q17" s="20"/>
      <c r="R17" s="24"/>
      <c r="S17" s="24"/>
      <c r="T17" s="20"/>
      <c r="U17" s="24"/>
      <c r="V17" s="24"/>
      <c r="W17" s="24">
        <v>-623893</v>
      </c>
      <c r="X17" s="20">
        <v>6525714</v>
      </c>
      <c r="Y17" s="24">
        <v>-7149607</v>
      </c>
      <c r="Z17" s="25">
        <v>-109.56053238005833</v>
      </c>
      <c r="AA17" s="26">
        <v>13051426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3073176</v>
      </c>
      <c r="D25" s="29">
        <f t="shared" ref="D25:Y25" si="1">SUM(D15:D24)</f>
        <v>0</v>
      </c>
      <c r="E25" s="35">
        <f t="shared" si="1"/>
        <v>13051426</v>
      </c>
      <c r="F25" s="36">
        <f t="shared" si="1"/>
        <v>13051426</v>
      </c>
      <c r="G25" s="36">
        <f t="shared" si="1"/>
        <v>-7995704</v>
      </c>
      <c r="H25" s="36">
        <f t="shared" si="1"/>
        <v>66545</v>
      </c>
      <c r="I25" s="36">
        <f t="shared" si="1"/>
        <v>668048</v>
      </c>
      <c r="J25" s="36">
        <f t="shared" si="1"/>
        <v>-7261111</v>
      </c>
      <c r="K25" s="36">
        <f t="shared" si="1"/>
        <v>4081926</v>
      </c>
      <c r="L25" s="36">
        <f t="shared" si="1"/>
        <v>1139264</v>
      </c>
      <c r="M25" s="36">
        <f t="shared" si="1"/>
        <v>1416028</v>
      </c>
      <c r="N25" s="36">
        <f t="shared" si="1"/>
        <v>6637218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-623893</v>
      </c>
      <c r="X25" s="36">
        <f t="shared" si="1"/>
        <v>6525714</v>
      </c>
      <c r="Y25" s="36">
        <f t="shared" si="1"/>
        <v>-7149607</v>
      </c>
      <c r="Z25" s="37">
        <f>+IF(X25&lt;&gt;0,+(Y25/X25)*100,0)</f>
        <v>-109.56053238005833</v>
      </c>
      <c r="AA25" s="38">
        <f>SUM(AA15:AA24)</f>
        <v>13051426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30055934</v>
      </c>
      <c r="D26" s="29">
        <f>+D13+D25</f>
        <v>0</v>
      </c>
      <c r="E26" s="30">
        <f t="shared" si="2"/>
        <v>-6078217</v>
      </c>
      <c r="F26" s="31">
        <f t="shared" si="2"/>
        <v>-6078217</v>
      </c>
      <c r="G26" s="31">
        <f t="shared" si="2"/>
        <v>17431800</v>
      </c>
      <c r="H26" s="31">
        <f t="shared" si="2"/>
        <v>-346348</v>
      </c>
      <c r="I26" s="31">
        <f t="shared" si="2"/>
        <v>194322</v>
      </c>
      <c r="J26" s="31">
        <f t="shared" si="2"/>
        <v>17279774</v>
      </c>
      <c r="K26" s="31">
        <f t="shared" si="2"/>
        <v>386128</v>
      </c>
      <c r="L26" s="31">
        <f t="shared" si="2"/>
        <v>151278</v>
      </c>
      <c r="M26" s="31">
        <f t="shared" si="2"/>
        <v>440281</v>
      </c>
      <c r="N26" s="31">
        <f t="shared" si="2"/>
        <v>977687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18257461</v>
      </c>
      <c r="X26" s="31">
        <f t="shared" si="2"/>
        <v>-3039096</v>
      </c>
      <c r="Y26" s="31">
        <f t="shared" si="2"/>
        <v>21296557</v>
      </c>
      <c r="Z26" s="32">
        <f>+IF(X26&lt;&gt;0,+(Y26/X26)*100,0)</f>
        <v>-700.75301997699307</v>
      </c>
      <c r="AA26" s="33">
        <f>+AA13+AA25</f>
        <v>-6078217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-68864</v>
      </c>
      <c r="D31" s="18"/>
      <c r="E31" s="19"/>
      <c r="F31" s="20"/>
      <c r="G31" s="20">
        <v>-68865</v>
      </c>
      <c r="H31" s="20">
        <v>-114</v>
      </c>
      <c r="I31" s="20">
        <v>-2911</v>
      </c>
      <c r="J31" s="20">
        <v>-71890</v>
      </c>
      <c r="K31" s="20">
        <v>-2961</v>
      </c>
      <c r="L31" s="20">
        <v>-263</v>
      </c>
      <c r="M31" s="20"/>
      <c r="N31" s="20">
        <v>-3224</v>
      </c>
      <c r="O31" s="20"/>
      <c r="P31" s="20"/>
      <c r="Q31" s="20"/>
      <c r="R31" s="20"/>
      <c r="S31" s="20"/>
      <c r="T31" s="20"/>
      <c r="U31" s="20"/>
      <c r="V31" s="20"/>
      <c r="W31" s="20">
        <v>-75114</v>
      </c>
      <c r="X31" s="20"/>
      <c r="Y31" s="20">
        <v>-75114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-1240819</v>
      </c>
      <c r="D32" s="18"/>
      <c r="E32" s="19">
        <v>2187715</v>
      </c>
      <c r="F32" s="20">
        <v>2187715</v>
      </c>
      <c r="G32" s="20">
        <v>-2447207</v>
      </c>
      <c r="H32" s="20">
        <v>85897</v>
      </c>
      <c r="I32" s="20">
        <v>-1200457</v>
      </c>
      <c r="J32" s="20">
        <v>-3561767</v>
      </c>
      <c r="K32" s="20">
        <v>36444</v>
      </c>
      <c r="L32" s="20">
        <v>68110</v>
      </c>
      <c r="M32" s="20">
        <v>127678</v>
      </c>
      <c r="N32" s="20">
        <v>232232</v>
      </c>
      <c r="O32" s="20"/>
      <c r="P32" s="20"/>
      <c r="Q32" s="20"/>
      <c r="R32" s="20"/>
      <c r="S32" s="20"/>
      <c r="T32" s="20"/>
      <c r="U32" s="20"/>
      <c r="V32" s="20"/>
      <c r="W32" s="20">
        <v>-3329535</v>
      </c>
      <c r="X32" s="20">
        <v>1093848</v>
      </c>
      <c r="Y32" s="20">
        <v>-4423383</v>
      </c>
      <c r="Z32" s="21">
        <v>-404.38735546437903</v>
      </c>
      <c r="AA32" s="22">
        <v>2187715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-35418427</v>
      </c>
      <c r="D34" s="18"/>
      <c r="E34" s="19"/>
      <c r="F34" s="20"/>
      <c r="G34" s="20">
        <v>-33632772</v>
      </c>
      <c r="H34" s="20">
        <v>-1785655</v>
      </c>
      <c r="I34" s="20"/>
      <c r="J34" s="20">
        <v>-35418427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-35418427</v>
      </c>
      <c r="X34" s="20"/>
      <c r="Y34" s="20">
        <v>-35418427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6449932</v>
      </c>
      <c r="D35" s="18"/>
      <c r="E35" s="19">
        <v>1556454</v>
      </c>
      <c r="F35" s="20">
        <v>1556454</v>
      </c>
      <c r="G35" s="20">
        <v>6304111</v>
      </c>
      <c r="H35" s="20">
        <v>167198</v>
      </c>
      <c r="I35" s="20">
        <v>22532</v>
      </c>
      <c r="J35" s="20">
        <v>6493841</v>
      </c>
      <c r="K35" s="20">
        <v>18792</v>
      </c>
      <c r="L35" s="20">
        <v>-1100</v>
      </c>
      <c r="M35" s="20">
        <v>55883</v>
      </c>
      <c r="N35" s="20">
        <v>73575</v>
      </c>
      <c r="O35" s="20"/>
      <c r="P35" s="20"/>
      <c r="Q35" s="20"/>
      <c r="R35" s="20"/>
      <c r="S35" s="20"/>
      <c r="T35" s="20"/>
      <c r="U35" s="20"/>
      <c r="V35" s="20"/>
      <c r="W35" s="20">
        <v>6567416</v>
      </c>
      <c r="X35" s="20">
        <v>778230</v>
      </c>
      <c r="Y35" s="20">
        <v>5789186</v>
      </c>
      <c r="Z35" s="21">
        <v>743.89139457486863</v>
      </c>
      <c r="AA35" s="22">
        <v>1556454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-30278178</v>
      </c>
      <c r="D37" s="29">
        <f t="shared" ref="D37:Y37" si="3">SUM(D29:D36)</f>
        <v>0</v>
      </c>
      <c r="E37" s="30">
        <f t="shared" si="3"/>
        <v>3744169</v>
      </c>
      <c r="F37" s="31">
        <f t="shared" si="3"/>
        <v>3744169</v>
      </c>
      <c r="G37" s="31">
        <f t="shared" si="3"/>
        <v>-29844733</v>
      </c>
      <c r="H37" s="31">
        <f t="shared" si="3"/>
        <v>-1532674</v>
      </c>
      <c r="I37" s="31">
        <f t="shared" si="3"/>
        <v>-1180836</v>
      </c>
      <c r="J37" s="31">
        <f t="shared" si="3"/>
        <v>-32558243</v>
      </c>
      <c r="K37" s="31">
        <f t="shared" si="3"/>
        <v>52275</v>
      </c>
      <c r="L37" s="31">
        <f t="shared" si="3"/>
        <v>66747</v>
      </c>
      <c r="M37" s="31">
        <f t="shared" si="3"/>
        <v>183561</v>
      </c>
      <c r="N37" s="31">
        <f t="shared" si="3"/>
        <v>302583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-32255660</v>
      </c>
      <c r="X37" s="31">
        <f t="shared" si="3"/>
        <v>1872078</v>
      </c>
      <c r="Y37" s="31">
        <f t="shared" si="3"/>
        <v>-34127738</v>
      </c>
      <c r="Z37" s="32">
        <f>+IF(X37&lt;&gt;0,+(Y37/X37)*100,0)</f>
        <v>-1822.9869695600289</v>
      </c>
      <c r="AA37" s="33">
        <f>SUM(AA29:AA36)</f>
        <v>3744169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-30278178</v>
      </c>
      <c r="D44" s="29">
        <f>+D37+D43</f>
        <v>0</v>
      </c>
      <c r="E44" s="30">
        <f t="shared" si="5"/>
        <v>3744169</v>
      </c>
      <c r="F44" s="31">
        <f t="shared" si="5"/>
        <v>3744169</v>
      </c>
      <c r="G44" s="31">
        <f t="shared" si="5"/>
        <v>-29844733</v>
      </c>
      <c r="H44" s="31">
        <f t="shared" si="5"/>
        <v>-1532674</v>
      </c>
      <c r="I44" s="31">
        <f t="shared" si="5"/>
        <v>-1180836</v>
      </c>
      <c r="J44" s="31">
        <f t="shared" si="5"/>
        <v>-32558243</v>
      </c>
      <c r="K44" s="31">
        <f t="shared" si="5"/>
        <v>52275</v>
      </c>
      <c r="L44" s="31">
        <f t="shared" si="5"/>
        <v>66747</v>
      </c>
      <c r="M44" s="31">
        <f t="shared" si="5"/>
        <v>183561</v>
      </c>
      <c r="N44" s="31">
        <f t="shared" si="5"/>
        <v>302583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-32255660</v>
      </c>
      <c r="X44" s="31">
        <f t="shared" si="5"/>
        <v>1872078</v>
      </c>
      <c r="Y44" s="31">
        <f t="shared" si="5"/>
        <v>-34127738</v>
      </c>
      <c r="Z44" s="32">
        <f>+IF(X44&lt;&gt;0,+(Y44/X44)*100,0)</f>
        <v>-1822.9869695600289</v>
      </c>
      <c r="AA44" s="33">
        <f>+AA37+AA43</f>
        <v>3744169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60334112</v>
      </c>
      <c r="D45" s="42">
        <f t="shared" si="6"/>
        <v>0</v>
      </c>
      <c r="E45" s="43">
        <f t="shared" si="6"/>
        <v>-9822386</v>
      </c>
      <c r="F45" s="44">
        <f t="shared" si="6"/>
        <v>-9822386</v>
      </c>
      <c r="G45" s="44">
        <f t="shared" si="6"/>
        <v>47276533</v>
      </c>
      <c r="H45" s="44">
        <f t="shared" si="6"/>
        <v>1186326</v>
      </c>
      <c r="I45" s="44">
        <f t="shared" si="6"/>
        <v>1375158</v>
      </c>
      <c r="J45" s="44">
        <f t="shared" si="6"/>
        <v>49838017</v>
      </c>
      <c r="K45" s="44">
        <f t="shared" si="6"/>
        <v>333853</v>
      </c>
      <c r="L45" s="44">
        <f t="shared" si="6"/>
        <v>84531</v>
      </c>
      <c r="M45" s="44">
        <f t="shared" si="6"/>
        <v>256720</v>
      </c>
      <c r="N45" s="44">
        <f t="shared" si="6"/>
        <v>675104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50513121</v>
      </c>
      <c r="X45" s="44">
        <f t="shared" si="6"/>
        <v>-4911174</v>
      </c>
      <c r="Y45" s="44">
        <f t="shared" si="6"/>
        <v>55424295</v>
      </c>
      <c r="Z45" s="45">
        <f>+IF(X45&lt;&gt;0,+(Y45/X45)*100,0)</f>
        <v>-1128.5345418427446</v>
      </c>
      <c r="AA45" s="46">
        <f>+AA26-AA44</f>
        <v>-9822386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-9822386</v>
      </c>
      <c r="F47" s="20">
        <v>-9822386</v>
      </c>
      <c r="G47" s="20"/>
      <c r="H47" s="20"/>
      <c r="I47" s="20"/>
      <c r="J47" s="20"/>
      <c r="K47" s="20"/>
      <c r="L47" s="20">
        <v>-3198774</v>
      </c>
      <c r="M47" s="20">
        <v>-850957</v>
      </c>
      <c r="N47" s="20">
        <v>-4049731</v>
      </c>
      <c r="O47" s="20"/>
      <c r="P47" s="20"/>
      <c r="Q47" s="20"/>
      <c r="R47" s="20"/>
      <c r="S47" s="20"/>
      <c r="T47" s="20"/>
      <c r="U47" s="20"/>
      <c r="V47" s="20"/>
      <c r="W47" s="20">
        <v>-4049731</v>
      </c>
      <c r="X47" s="20">
        <v>-4911186</v>
      </c>
      <c r="Y47" s="20">
        <v>861455</v>
      </c>
      <c r="Z47" s="47">
        <v>-17.540671438630099</v>
      </c>
      <c r="AA47" s="22">
        <v>-9822386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-9822386</v>
      </c>
      <c r="F50" s="52">
        <f t="shared" si="7"/>
        <v>-9822386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-3198774</v>
      </c>
      <c r="M50" s="52">
        <f t="shared" si="7"/>
        <v>-850957</v>
      </c>
      <c r="N50" s="52">
        <f t="shared" si="7"/>
        <v>-4049731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-4049731</v>
      </c>
      <c r="X50" s="52">
        <f t="shared" si="7"/>
        <v>-4911186</v>
      </c>
      <c r="Y50" s="52">
        <f t="shared" si="7"/>
        <v>861455</v>
      </c>
      <c r="Z50" s="53">
        <f>+IF(X50&lt;&gt;0,+(Y50/X50)*100,0)</f>
        <v>-17.540671438630099</v>
      </c>
      <c r="AA50" s="54">
        <f>SUM(AA47:AA49)</f>
        <v>-9822386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-3640349</v>
      </c>
      <c r="H6" s="20">
        <v>-2047455</v>
      </c>
      <c r="I6" s="20">
        <v>-7417736</v>
      </c>
      <c r="J6" s="20">
        <v>-13105540</v>
      </c>
      <c r="K6" s="20">
        <v>938030</v>
      </c>
      <c r="L6" s="20">
        <v>-2260050</v>
      </c>
      <c r="M6" s="20">
        <v>-10526777</v>
      </c>
      <c r="N6" s="20">
        <v>-11848797</v>
      </c>
      <c r="O6" s="20"/>
      <c r="P6" s="20"/>
      <c r="Q6" s="20"/>
      <c r="R6" s="20"/>
      <c r="S6" s="20"/>
      <c r="T6" s="20"/>
      <c r="U6" s="20"/>
      <c r="V6" s="20"/>
      <c r="W6" s="20">
        <v>-24954337</v>
      </c>
      <c r="X6" s="20"/>
      <c r="Y6" s="20">
        <v>-24954337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42406162</v>
      </c>
      <c r="D7" s="18"/>
      <c r="E7" s="19">
        <v>18225629</v>
      </c>
      <c r="F7" s="20">
        <v>18225629</v>
      </c>
      <c r="G7" s="20">
        <v>3272799</v>
      </c>
      <c r="H7" s="20">
        <v>2724728</v>
      </c>
      <c r="I7" s="20">
        <v>2606094</v>
      </c>
      <c r="J7" s="20">
        <v>8603621</v>
      </c>
      <c r="K7" s="20">
        <v>2360941</v>
      </c>
      <c r="L7" s="20">
        <v>-8605162</v>
      </c>
      <c r="M7" s="20">
        <v>2053938</v>
      </c>
      <c r="N7" s="20">
        <v>-4190283</v>
      </c>
      <c r="O7" s="20"/>
      <c r="P7" s="20"/>
      <c r="Q7" s="20"/>
      <c r="R7" s="20"/>
      <c r="S7" s="20"/>
      <c r="T7" s="20"/>
      <c r="U7" s="20"/>
      <c r="V7" s="20"/>
      <c r="W7" s="20">
        <v>4413338</v>
      </c>
      <c r="X7" s="20">
        <v>9112824</v>
      </c>
      <c r="Y7" s="20">
        <v>-4699486</v>
      </c>
      <c r="Z7" s="21">
        <v>-51.570029224749646</v>
      </c>
      <c r="AA7" s="22">
        <v>18225629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-5700</v>
      </c>
      <c r="H10" s="20">
        <v>-1700</v>
      </c>
      <c r="I10" s="20">
        <v>-103226</v>
      </c>
      <c r="J10" s="20">
        <v>-110626</v>
      </c>
      <c r="K10" s="20">
        <v>-1742</v>
      </c>
      <c r="L10" s="20">
        <v>-120008</v>
      </c>
      <c r="M10" s="20"/>
      <c r="N10" s="20">
        <v>-121750</v>
      </c>
      <c r="O10" s="20"/>
      <c r="P10" s="20"/>
      <c r="Q10" s="20"/>
      <c r="R10" s="20"/>
      <c r="S10" s="20"/>
      <c r="T10" s="20"/>
      <c r="U10" s="20"/>
      <c r="V10" s="20"/>
      <c r="W10" s="20">
        <v>-232376</v>
      </c>
      <c r="X10" s="20"/>
      <c r="Y10" s="20">
        <v>-232376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763269</v>
      </c>
      <c r="H11" s="24"/>
      <c r="I11" s="24">
        <v>6615</v>
      </c>
      <c r="J11" s="20">
        <v>769884</v>
      </c>
      <c r="K11" s="24"/>
      <c r="L11" s="24">
        <v>1599137</v>
      </c>
      <c r="M11" s="20">
        <v>516</v>
      </c>
      <c r="N11" s="24">
        <v>1599653</v>
      </c>
      <c r="O11" s="24"/>
      <c r="P11" s="24"/>
      <c r="Q11" s="20"/>
      <c r="R11" s="24"/>
      <c r="S11" s="24"/>
      <c r="T11" s="20"/>
      <c r="U11" s="24"/>
      <c r="V11" s="24"/>
      <c r="W11" s="24">
        <v>2369537</v>
      </c>
      <c r="X11" s="20"/>
      <c r="Y11" s="24">
        <v>2369537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42406162</v>
      </c>
      <c r="D13" s="29">
        <f>SUM(D6:D12)</f>
        <v>0</v>
      </c>
      <c r="E13" s="30">
        <f t="shared" si="0"/>
        <v>18225629</v>
      </c>
      <c r="F13" s="31">
        <f t="shared" si="0"/>
        <v>18225629</v>
      </c>
      <c r="G13" s="31">
        <f t="shared" si="0"/>
        <v>390019</v>
      </c>
      <c r="H13" s="31">
        <f t="shared" si="0"/>
        <v>675573</v>
      </c>
      <c r="I13" s="31">
        <f t="shared" si="0"/>
        <v>-4908253</v>
      </c>
      <c r="J13" s="31">
        <f t="shared" si="0"/>
        <v>-3842661</v>
      </c>
      <c r="K13" s="31">
        <f t="shared" si="0"/>
        <v>3297229</v>
      </c>
      <c r="L13" s="31">
        <f t="shared" si="0"/>
        <v>-9386083</v>
      </c>
      <c r="M13" s="31">
        <f t="shared" si="0"/>
        <v>-8472323</v>
      </c>
      <c r="N13" s="31">
        <f t="shared" si="0"/>
        <v>-14561177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-18403838</v>
      </c>
      <c r="X13" s="31">
        <f t="shared" si="0"/>
        <v>9112824</v>
      </c>
      <c r="Y13" s="31">
        <f t="shared" si="0"/>
        <v>-27516662</v>
      </c>
      <c r="Z13" s="32">
        <f>+IF(X13&lt;&gt;0,+(Y13/X13)*100,0)</f>
        <v>-301.95537629169615</v>
      </c>
      <c r="AA13" s="33">
        <f>SUM(AA6:AA12)</f>
        <v>18225629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38945215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38945215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81351377</v>
      </c>
      <c r="D26" s="29">
        <f>+D13+D25</f>
        <v>0</v>
      </c>
      <c r="E26" s="30">
        <f t="shared" si="2"/>
        <v>18225629</v>
      </c>
      <c r="F26" s="31">
        <f t="shared" si="2"/>
        <v>18225629</v>
      </c>
      <c r="G26" s="31">
        <f t="shared" si="2"/>
        <v>390019</v>
      </c>
      <c r="H26" s="31">
        <f t="shared" si="2"/>
        <v>675573</v>
      </c>
      <c r="I26" s="31">
        <f t="shared" si="2"/>
        <v>-4908253</v>
      </c>
      <c r="J26" s="31">
        <f t="shared" si="2"/>
        <v>-3842661</v>
      </c>
      <c r="K26" s="31">
        <f t="shared" si="2"/>
        <v>3297229</v>
      </c>
      <c r="L26" s="31">
        <f t="shared" si="2"/>
        <v>-9386083</v>
      </c>
      <c r="M26" s="31">
        <f t="shared" si="2"/>
        <v>-8472323</v>
      </c>
      <c r="N26" s="31">
        <f t="shared" si="2"/>
        <v>-14561177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-18403838</v>
      </c>
      <c r="X26" s="31">
        <f t="shared" si="2"/>
        <v>9112824</v>
      </c>
      <c r="Y26" s="31">
        <f t="shared" si="2"/>
        <v>-27516662</v>
      </c>
      <c r="Z26" s="32">
        <f>+IF(X26&lt;&gt;0,+(Y26/X26)*100,0)</f>
        <v>-301.95537629169615</v>
      </c>
      <c r="AA26" s="33">
        <f>+AA13+AA25</f>
        <v>18225629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-484</v>
      </c>
      <c r="J31" s="20">
        <v>-484</v>
      </c>
      <c r="K31" s="20">
        <v>-448</v>
      </c>
      <c r="L31" s="20">
        <v>-692</v>
      </c>
      <c r="M31" s="20"/>
      <c r="N31" s="20">
        <v>-1140</v>
      </c>
      <c r="O31" s="20"/>
      <c r="P31" s="20"/>
      <c r="Q31" s="20"/>
      <c r="R31" s="20"/>
      <c r="S31" s="20"/>
      <c r="T31" s="20"/>
      <c r="U31" s="20"/>
      <c r="V31" s="20"/>
      <c r="W31" s="20">
        <v>-1624</v>
      </c>
      <c r="X31" s="20"/>
      <c r="Y31" s="20">
        <v>-1624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2947852</v>
      </c>
      <c r="H32" s="20">
        <v>21280</v>
      </c>
      <c r="I32" s="20">
        <v>-184611</v>
      </c>
      <c r="J32" s="20">
        <v>2784521</v>
      </c>
      <c r="K32" s="20">
        <v>-125256</v>
      </c>
      <c r="L32" s="20">
        <v>8726668</v>
      </c>
      <c r="M32" s="20">
        <v>-9093120</v>
      </c>
      <c r="N32" s="20">
        <v>-491708</v>
      </c>
      <c r="O32" s="20"/>
      <c r="P32" s="20"/>
      <c r="Q32" s="20"/>
      <c r="R32" s="20"/>
      <c r="S32" s="20"/>
      <c r="T32" s="20"/>
      <c r="U32" s="20"/>
      <c r="V32" s="20"/>
      <c r="W32" s="20">
        <v>2292813</v>
      </c>
      <c r="X32" s="20"/>
      <c r="Y32" s="20">
        <v>2292813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-24951</v>
      </c>
      <c r="J33" s="20">
        <v>-24951</v>
      </c>
      <c r="K33" s="20">
        <v>-124209</v>
      </c>
      <c r="L33" s="20"/>
      <c r="M33" s="20"/>
      <c r="N33" s="20">
        <v>-124209</v>
      </c>
      <c r="O33" s="20"/>
      <c r="P33" s="20"/>
      <c r="Q33" s="20"/>
      <c r="R33" s="20"/>
      <c r="S33" s="20"/>
      <c r="T33" s="20"/>
      <c r="U33" s="20"/>
      <c r="V33" s="20"/>
      <c r="W33" s="20">
        <v>-149160</v>
      </c>
      <c r="X33" s="20"/>
      <c r="Y33" s="20">
        <v>-149160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13040657</v>
      </c>
      <c r="D35" s="18"/>
      <c r="E35" s="19"/>
      <c r="F35" s="20"/>
      <c r="G35" s="20">
        <v>377097</v>
      </c>
      <c r="H35" s="20">
        <v>377419</v>
      </c>
      <c r="I35" s="20">
        <v>396659</v>
      </c>
      <c r="J35" s="20">
        <v>1151175</v>
      </c>
      <c r="K35" s="20">
        <v>355572</v>
      </c>
      <c r="L35" s="20">
        <v>354395</v>
      </c>
      <c r="M35" s="20">
        <v>355084</v>
      </c>
      <c r="N35" s="20">
        <v>1065051</v>
      </c>
      <c r="O35" s="20"/>
      <c r="P35" s="20"/>
      <c r="Q35" s="20"/>
      <c r="R35" s="20"/>
      <c r="S35" s="20"/>
      <c r="T35" s="20"/>
      <c r="U35" s="20"/>
      <c r="V35" s="20"/>
      <c r="W35" s="20">
        <v>2216226</v>
      </c>
      <c r="X35" s="20"/>
      <c r="Y35" s="20">
        <v>2216226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13040657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3324949</v>
      </c>
      <c r="H37" s="31">
        <f t="shared" si="3"/>
        <v>398699</v>
      </c>
      <c r="I37" s="31">
        <f t="shared" si="3"/>
        <v>186613</v>
      </c>
      <c r="J37" s="31">
        <f t="shared" si="3"/>
        <v>3910261</v>
      </c>
      <c r="K37" s="31">
        <f t="shared" si="3"/>
        <v>105659</v>
      </c>
      <c r="L37" s="31">
        <f t="shared" si="3"/>
        <v>9080371</v>
      </c>
      <c r="M37" s="31">
        <f t="shared" si="3"/>
        <v>-8738036</v>
      </c>
      <c r="N37" s="31">
        <f t="shared" si="3"/>
        <v>447994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4358255</v>
      </c>
      <c r="X37" s="31">
        <f t="shared" si="3"/>
        <v>0</v>
      </c>
      <c r="Y37" s="31">
        <f t="shared" si="3"/>
        <v>4358255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63817614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63817614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76858271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3324949</v>
      </c>
      <c r="H44" s="31">
        <f t="shared" si="5"/>
        <v>398699</v>
      </c>
      <c r="I44" s="31">
        <f t="shared" si="5"/>
        <v>186613</v>
      </c>
      <c r="J44" s="31">
        <f t="shared" si="5"/>
        <v>3910261</v>
      </c>
      <c r="K44" s="31">
        <f t="shared" si="5"/>
        <v>105659</v>
      </c>
      <c r="L44" s="31">
        <f t="shared" si="5"/>
        <v>9080371</v>
      </c>
      <c r="M44" s="31">
        <f t="shared" si="5"/>
        <v>-8738036</v>
      </c>
      <c r="N44" s="31">
        <f t="shared" si="5"/>
        <v>447994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4358255</v>
      </c>
      <c r="X44" s="31">
        <f t="shared" si="5"/>
        <v>0</v>
      </c>
      <c r="Y44" s="31">
        <f t="shared" si="5"/>
        <v>4358255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4493106</v>
      </c>
      <c r="D45" s="42">
        <f t="shared" si="6"/>
        <v>0</v>
      </c>
      <c r="E45" s="43">
        <f t="shared" si="6"/>
        <v>18225629</v>
      </c>
      <c r="F45" s="44">
        <f t="shared" si="6"/>
        <v>18225629</v>
      </c>
      <c r="G45" s="44">
        <f t="shared" si="6"/>
        <v>-2934930</v>
      </c>
      <c r="H45" s="44">
        <f t="shared" si="6"/>
        <v>276874</v>
      </c>
      <c r="I45" s="44">
        <f t="shared" si="6"/>
        <v>-5094866</v>
      </c>
      <c r="J45" s="44">
        <f t="shared" si="6"/>
        <v>-7752922</v>
      </c>
      <c r="K45" s="44">
        <f t="shared" si="6"/>
        <v>3191570</v>
      </c>
      <c r="L45" s="44">
        <f t="shared" si="6"/>
        <v>-18466454</v>
      </c>
      <c r="M45" s="44">
        <f t="shared" si="6"/>
        <v>265713</v>
      </c>
      <c r="N45" s="44">
        <f t="shared" si="6"/>
        <v>-15009171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-22762093</v>
      </c>
      <c r="X45" s="44">
        <f t="shared" si="6"/>
        <v>9112824</v>
      </c>
      <c r="Y45" s="44">
        <f t="shared" si="6"/>
        <v>-31874917</v>
      </c>
      <c r="Z45" s="45">
        <f>+IF(X45&lt;&gt;0,+(Y45/X45)*100,0)</f>
        <v>-349.78089119245578</v>
      </c>
      <c r="AA45" s="46">
        <f>+AA26-AA44</f>
        <v>18225629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-148827576</v>
      </c>
      <c r="D47" s="18"/>
      <c r="E47" s="19">
        <v>-41068558</v>
      </c>
      <c r="F47" s="20">
        <v>-41068558</v>
      </c>
      <c r="G47" s="20">
        <v>-2934929</v>
      </c>
      <c r="H47" s="20">
        <v>-6557957</v>
      </c>
      <c r="I47" s="20">
        <v>-8133612</v>
      </c>
      <c r="J47" s="20">
        <v>-17626498</v>
      </c>
      <c r="K47" s="20">
        <v>-9573573</v>
      </c>
      <c r="L47" s="20">
        <v>-22228466</v>
      </c>
      <c r="M47" s="20">
        <v>-2686884</v>
      </c>
      <c r="N47" s="20">
        <v>-34488923</v>
      </c>
      <c r="O47" s="20"/>
      <c r="P47" s="20"/>
      <c r="Q47" s="20"/>
      <c r="R47" s="20"/>
      <c r="S47" s="20"/>
      <c r="T47" s="20"/>
      <c r="U47" s="20"/>
      <c r="V47" s="20"/>
      <c r="W47" s="20">
        <v>-52115421</v>
      </c>
      <c r="X47" s="20">
        <v>-20534280</v>
      </c>
      <c r="Y47" s="20">
        <v>-31581141</v>
      </c>
      <c r="Z47" s="47">
        <v>153.79716746825309</v>
      </c>
      <c r="AA47" s="22">
        <v>-41068558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-154951657</v>
      </c>
      <c r="D50" s="50">
        <f t="shared" ref="D50:Y50" si="7">SUM(D47:D49)</f>
        <v>0</v>
      </c>
      <c r="E50" s="51">
        <f t="shared" si="7"/>
        <v>-41068558</v>
      </c>
      <c r="F50" s="52">
        <f t="shared" si="7"/>
        <v>-41068558</v>
      </c>
      <c r="G50" s="52">
        <f t="shared" si="7"/>
        <v>-2934929</v>
      </c>
      <c r="H50" s="52">
        <f t="shared" si="7"/>
        <v>-6557957</v>
      </c>
      <c r="I50" s="52">
        <f t="shared" si="7"/>
        <v>-8133612</v>
      </c>
      <c r="J50" s="52">
        <f t="shared" si="7"/>
        <v>-17626498</v>
      </c>
      <c r="K50" s="52">
        <f t="shared" si="7"/>
        <v>-9573573</v>
      </c>
      <c r="L50" s="52">
        <f t="shared" si="7"/>
        <v>-22228466</v>
      </c>
      <c r="M50" s="52">
        <f t="shared" si="7"/>
        <v>-2686884</v>
      </c>
      <c r="N50" s="52">
        <f t="shared" si="7"/>
        <v>-34488923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-52115421</v>
      </c>
      <c r="X50" s="52">
        <f t="shared" si="7"/>
        <v>-20534280</v>
      </c>
      <c r="Y50" s="52">
        <f t="shared" si="7"/>
        <v>-31581141</v>
      </c>
      <c r="Z50" s="53">
        <f>+IF(X50&lt;&gt;0,+(Y50/X50)*100,0)</f>
        <v>153.79716746825309</v>
      </c>
      <c r="AA50" s="54">
        <f>SUM(AA47:AA49)</f>
        <v>-41068558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-3267806</v>
      </c>
      <c r="D6" s="18"/>
      <c r="E6" s="19">
        <v>22302751</v>
      </c>
      <c r="F6" s="20">
        <v>22302751</v>
      </c>
      <c r="G6" s="20">
        <v>-2070759</v>
      </c>
      <c r="H6" s="20">
        <v>1295501</v>
      </c>
      <c r="I6" s="20">
        <v>1281983</v>
      </c>
      <c r="J6" s="20">
        <v>506725</v>
      </c>
      <c r="K6" s="20">
        <v>1476376</v>
      </c>
      <c r="L6" s="20">
        <v>1118443</v>
      </c>
      <c r="M6" s="20">
        <v>1174317</v>
      </c>
      <c r="N6" s="20">
        <v>3769136</v>
      </c>
      <c r="O6" s="20"/>
      <c r="P6" s="20"/>
      <c r="Q6" s="20"/>
      <c r="R6" s="20"/>
      <c r="S6" s="20"/>
      <c r="T6" s="20"/>
      <c r="U6" s="20"/>
      <c r="V6" s="20"/>
      <c r="W6" s="20">
        <v>4275861</v>
      </c>
      <c r="X6" s="20">
        <v>11039862</v>
      </c>
      <c r="Y6" s="20">
        <v>-6764001</v>
      </c>
      <c r="Z6" s="21">
        <v>-61.268890861135759</v>
      </c>
      <c r="AA6" s="22">
        <v>22302751</v>
      </c>
    </row>
    <row r="7" spans="1:27" x14ac:dyDescent="0.25">
      <c r="A7" s="23" t="s">
        <v>35</v>
      </c>
      <c r="B7" s="17" t="s">
        <v>32</v>
      </c>
      <c r="C7" s="18">
        <v>70003334</v>
      </c>
      <c r="D7" s="18"/>
      <c r="E7" s="19">
        <v>9558331</v>
      </c>
      <c r="F7" s="20">
        <v>9558331</v>
      </c>
      <c r="G7" s="20">
        <v>69330030</v>
      </c>
      <c r="H7" s="20">
        <v>1409204</v>
      </c>
      <c r="I7" s="20">
        <v>1399081</v>
      </c>
      <c r="J7" s="20">
        <v>72138315</v>
      </c>
      <c r="K7" s="20">
        <v>1176483</v>
      </c>
      <c r="L7" s="20">
        <v>730223</v>
      </c>
      <c r="M7" s="20">
        <v>-288359</v>
      </c>
      <c r="N7" s="20">
        <v>1618347</v>
      </c>
      <c r="O7" s="20"/>
      <c r="P7" s="20"/>
      <c r="Q7" s="20"/>
      <c r="R7" s="20"/>
      <c r="S7" s="20"/>
      <c r="T7" s="20"/>
      <c r="U7" s="20"/>
      <c r="V7" s="20"/>
      <c r="W7" s="20">
        <v>73756662</v>
      </c>
      <c r="X7" s="20">
        <v>4890678</v>
      </c>
      <c r="Y7" s="20">
        <v>68865984</v>
      </c>
      <c r="Z7" s="21">
        <v>1408.1070968074366</v>
      </c>
      <c r="AA7" s="22">
        <v>9558331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>
        <v>-1</v>
      </c>
      <c r="F10" s="20">
        <v>-1</v>
      </c>
      <c r="G10" s="20">
        <v>355181</v>
      </c>
      <c r="H10" s="20">
        <v>591350</v>
      </c>
      <c r="I10" s="20"/>
      <c r="J10" s="20">
        <v>946531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946531</v>
      </c>
      <c r="X10" s="20"/>
      <c r="Y10" s="20">
        <v>946531</v>
      </c>
      <c r="Z10" s="21"/>
      <c r="AA10" s="22">
        <v>-1</v>
      </c>
    </row>
    <row r="11" spans="1:27" x14ac:dyDescent="0.25">
      <c r="A11" s="23" t="s">
        <v>39</v>
      </c>
      <c r="B11" s="17" t="s">
        <v>32</v>
      </c>
      <c r="C11" s="18">
        <v>9781718</v>
      </c>
      <c r="D11" s="18"/>
      <c r="E11" s="19"/>
      <c r="F11" s="20"/>
      <c r="G11" s="24">
        <v>9781719</v>
      </c>
      <c r="H11" s="24"/>
      <c r="I11" s="24"/>
      <c r="J11" s="20">
        <v>9781719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9781719</v>
      </c>
      <c r="X11" s="20"/>
      <c r="Y11" s="24">
        <v>9781719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77401961</v>
      </c>
      <c r="D13" s="29">
        <f>SUM(D6:D12)</f>
        <v>0</v>
      </c>
      <c r="E13" s="30">
        <f t="shared" si="0"/>
        <v>31861081</v>
      </c>
      <c r="F13" s="31">
        <f t="shared" si="0"/>
        <v>31861081</v>
      </c>
      <c r="G13" s="31">
        <f t="shared" si="0"/>
        <v>77334355</v>
      </c>
      <c r="H13" s="31">
        <f t="shared" si="0"/>
        <v>3296055</v>
      </c>
      <c r="I13" s="31">
        <f t="shared" si="0"/>
        <v>2681064</v>
      </c>
      <c r="J13" s="31">
        <f t="shared" si="0"/>
        <v>83311474</v>
      </c>
      <c r="K13" s="31">
        <f t="shared" si="0"/>
        <v>2652859</v>
      </c>
      <c r="L13" s="31">
        <f t="shared" si="0"/>
        <v>1848666</v>
      </c>
      <c r="M13" s="31">
        <f t="shared" si="0"/>
        <v>885958</v>
      </c>
      <c r="N13" s="31">
        <f t="shared" si="0"/>
        <v>5387483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88698957</v>
      </c>
      <c r="X13" s="31">
        <f t="shared" si="0"/>
        <v>15930540</v>
      </c>
      <c r="Y13" s="31">
        <f t="shared" si="0"/>
        <v>72768417</v>
      </c>
      <c r="Z13" s="32">
        <f>+IF(X13&lt;&gt;0,+(Y13/X13)*100,0)</f>
        <v>456.78562685257373</v>
      </c>
      <c r="AA13" s="33">
        <f>SUM(AA6:AA12)</f>
        <v>31861081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67223274</v>
      </c>
      <c r="D17" s="18"/>
      <c r="E17" s="19">
        <v>-1234483</v>
      </c>
      <c r="F17" s="20">
        <v>-1234483</v>
      </c>
      <c r="G17" s="24">
        <v>72817672</v>
      </c>
      <c r="H17" s="24">
        <v>-938643</v>
      </c>
      <c r="I17" s="24">
        <v>-943724</v>
      </c>
      <c r="J17" s="20">
        <v>70935305</v>
      </c>
      <c r="K17" s="24"/>
      <c r="L17" s="24"/>
      <c r="M17" s="20">
        <v>-685287</v>
      </c>
      <c r="N17" s="24">
        <v>-685287</v>
      </c>
      <c r="O17" s="24"/>
      <c r="P17" s="24"/>
      <c r="Q17" s="20"/>
      <c r="R17" s="24"/>
      <c r="S17" s="24"/>
      <c r="T17" s="20"/>
      <c r="U17" s="24"/>
      <c r="V17" s="24"/>
      <c r="W17" s="24">
        <v>70250018</v>
      </c>
      <c r="X17" s="20">
        <v>-617244</v>
      </c>
      <c r="Y17" s="24">
        <v>70867262</v>
      </c>
      <c r="Z17" s="25">
        <v>-11481.239509821076</v>
      </c>
      <c r="AA17" s="26">
        <v>-1234483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67223274</v>
      </c>
      <c r="D25" s="29">
        <f t="shared" ref="D25:Y25" si="1">SUM(D15:D24)</f>
        <v>0</v>
      </c>
      <c r="E25" s="35">
        <f t="shared" si="1"/>
        <v>-1234483</v>
      </c>
      <c r="F25" s="36">
        <f t="shared" si="1"/>
        <v>-1234483</v>
      </c>
      <c r="G25" s="36">
        <f t="shared" si="1"/>
        <v>72817672</v>
      </c>
      <c r="H25" s="36">
        <f t="shared" si="1"/>
        <v>-938643</v>
      </c>
      <c r="I25" s="36">
        <f t="shared" si="1"/>
        <v>-943724</v>
      </c>
      <c r="J25" s="36">
        <f t="shared" si="1"/>
        <v>70935305</v>
      </c>
      <c r="K25" s="36">
        <f t="shared" si="1"/>
        <v>0</v>
      </c>
      <c r="L25" s="36">
        <f t="shared" si="1"/>
        <v>0</v>
      </c>
      <c r="M25" s="36">
        <f t="shared" si="1"/>
        <v>-685287</v>
      </c>
      <c r="N25" s="36">
        <f t="shared" si="1"/>
        <v>-685287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70250018</v>
      </c>
      <c r="X25" s="36">
        <f t="shared" si="1"/>
        <v>-617244</v>
      </c>
      <c r="Y25" s="36">
        <f t="shared" si="1"/>
        <v>70867262</v>
      </c>
      <c r="Z25" s="37">
        <f>+IF(X25&lt;&gt;0,+(Y25/X25)*100,0)</f>
        <v>-11481.239509821076</v>
      </c>
      <c r="AA25" s="38">
        <f>SUM(AA15:AA24)</f>
        <v>-1234483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144625235</v>
      </c>
      <c r="D26" s="29">
        <f>+D13+D25</f>
        <v>0</v>
      </c>
      <c r="E26" s="30">
        <f t="shared" si="2"/>
        <v>30626598</v>
      </c>
      <c r="F26" s="31">
        <f t="shared" si="2"/>
        <v>30626598</v>
      </c>
      <c r="G26" s="31">
        <f t="shared" si="2"/>
        <v>150152027</v>
      </c>
      <c r="H26" s="31">
        <f t="shared" si="2"/>
        <v>2357412</v>
      </c>
      <c r="I26" s="31">
        <f t="shared" si="2"/>
        <v>1737340</v>
      </c>
      <c r="J26" s="31">
        <f t="shared" si="2"/>
        <v>154246779</v>
      </c>
      <c r="K26" s="31">
        <f t="shared" si="2"/>
        <v>2652859</v>
      </c>
      <c r="L26" s="31">
        <f t="shared" si="2"/>
        <v>1848666</v>
      </c>
      <c r="M26" s="31">
        <f t="shared" si="2"/>
        <v>200671</v>
      </c>
      <c r="N26" s="31">
        <f t="shared" si="2"/>
        <v>4702196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158948975</v>
      </c>
      <c r="X26" s="31">
        <f t="shared" si="2"/>
        <v>15313296</v>
      </c>
      <c r="Y26" s="31">
        <f t="shared" si="2"/>
        <v>143635679</v>
      </c>
      <c r="Z26" s="32">
        <f>+IF(X26&lt;&gt;0,+(Y26/X26)*100,0)</f>
        <v>937.98016442704443</v>
      </c>
      <c r="AA26" s="33">
        <f>+AA13+AA25</f>
        <v>30626598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-211363</v>
      </c>
      <c r="D31" s="18"/>
      <c r="E31" s="19"/>
      <c r="F31" s="20"/>
      <c r="G31" s="20">
        <v>-224584</v>
      </c>
      <c r="H31" s="20">
        <v>-11803</v>
      </c>
      <c r="I31" s="20">
        <v>-3814</v>
      </c>
      <c r="J31" s="20">
        <v>-240201</v>
      </c>
      <c r="K31" s="20">
        <v>-4213</v>
      </c>
      <c r="L31" s="20">
        <v>-2054</v>
      </c>
      <c r="M31" s="20">
        <v>-2213</v>
      </c>
      <c r="N31" s="20">
        <v>-8480</v>
      </c>
      <c r="O31" s="20"/>
      <c r="P31" s="20"/>
      <c r="Q31" s="20"/>
      <c r="R31" s="20"/>
      <c r="S31" s="20"/>
      <c r="T31" s="20"/>
      <c r="U31" s="20"/>
      <c r="V31" s="20"/>
      <c r="W31" s="20">
        <v>-248681</v>
      </c>
      <c r="X31" s="20"/>
      <c r="Y31" s="20">
        <v>-248681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-7422452</v>
      </c>
      <c r="D32" s="18"/>
      <c r="E32" s="19">
        <v>28972172</v>
      </c>
      <c r="F32" s="20">
        <v>28972172</v>
      </c>
      <c r="G32" s="20">
        <v>-7821842</v>
      </c>
      <c r="H32" s="20">
        <v>-189943</v>
      </c>
      <c r="I32" s="20">
        <v>-72430</v>
      </c>
      <c r="J32" s="20">
        <v>-8084215</v>
      </c>
      <c r="K32" s="20">
        <v>-111070</v>
      </c>
      <c r="L32" s="20">
        <v>-1003222</v>
      </c>
      <c r="M32" s="20">
        <v>-1896199</v>
      </c>
      <c r="N32" s="20">
        <v>-3010491</v>
      </c>
      <c r="O32" s="20"/>
      <c r="P32" s="20"/>
      <c r="Q32" s="20"/>
      <c r="R32" s="20"/>
      <c r="S32" s="20"/>
      <c r="T32" s="20"/>
      <c r="U32" s="20"/>
      <c r="V32" s="20"/>
      <c r="W32" s="20">
        <v>-11094706</v>
      </c>
      <c r="X32" s="20">
        <v>14486082</v>
      </c>
      <c r="Y32" s="20">
        <v>-25580788</v>
      </c>
      <c r="Z32" s="21">
        <v>-176.58872840841298</v>
      </c>
      <c r="AA32" s="22">
        <v>28972172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16822451</v>
      </c>
      <c r="D35" s="18"/>
      <c r="E35" s="19"/>
      <c r="F35" s="20"/>
      <c r="G35" s="20">
        <v>17196707</v>
      </c>
      <c r="H35" s="20">
        <v>378899</v>
      </c>
      <c r="I35" s="20">
        <v>356769</v>
      </c>
      <c r="J35" s="20">
        <v>17932375</v>
      </c>
      <c r="K35" s="20">
        <v>369968</v>
      </c>
      <c r="L35" s="20">
        <v>377363</v>
      </c>
      <c r="M35" s="20">
        <v>357508</v>
      </c>
      <c r="N35" s="20">
        <v>1104839</v>
      </c>
      <c r="O35" s="20"/>
      <c r="P35" s="20"/>
      <c r="Q35" s="20"/>
      <c r="R35" s="20"/>
      <c r="S35" s="20"/>
      <c r="T35" s="20"/>
      <c r="U35" s="20"/>
      <c r="V35" s="20"/>
      <c r="W35" s="20">
        <v>19037214</v>
      </c>
      <c r="X35" s="20"/>
      <c r="Y35" s="20">
        <v>19037214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9188636</v>
      </c>
      <c r="D37" s="29">
        <f t="shared" ref="D37:Y37" si="3">SUM(D29:D36)</f>
        <v>0</v>
      </c>
      <c r="E37" s="30">
        <f t="shared" si="3"/>
        <v>28972172</v>
      </c>
      <c r="F37" s="31">
        <f t="shared" si="3"/>
        <v>28972172</v>
      </c>
      <c r="G37" s="31">
        <f t="shared" si="3"/>
        <v>9150281</v>
      </c>
      <c r="H37" s="31">
        <f t="shared" si="3"/>
        <v>177153</v>
      </c>
      <c r="I37" s="31">
        <f t="shared" si="3"/>
        <v>280525</v>
      </c>
      <c r="J37" s="31">
        <f t="shared" si="3"/>
        <v>9607959</v>
      </c>
      <c r="K37" s="31">
        <f t="shared" si="3"/>
        <v>254685</v>
      </c>
      <c r="L37" s="31">
        <f t="shared" si="3"/>
        <v>-627913</v>
      </c>
      <c r="M37" s="31">
        <f t="shared" si="3"/>
        <v>-1540904</v>
      </c>
      <c r="N37" s="31">
        <f t="shared" si="3"/>
        <v>-1914132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7693827</v>
      </c>
      <c r="X37" s="31">
        <f t="shared" si="3"/>
        <v>14486082</v>
      </c>
      <c r="Y37" s="31">
        <f t="shared" si="3"/>
        <v>-6792255</v>
      </c>
      <c r="Z37" s="32">
        <f>+IF(X37&lt;&gt;0,+(Y37/X37)*100,0)</f>
        <v>-46.888144082023011</v>
      </c>
      <c r="AA37" s="33">
        <f>SUM(AA29:AA36)</f>
        <v>28972172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9189061</v>
      </c>
      <c r="D44" s="29">
        <f>+D37+D43</f>
        <v>0</v>
      </c>
      <c r="E44" s="30">
        <f t="shared" si="5"/>
        <v>28972172</v>
      </c>
      <c r="F44" s="31">
        <f t="shared" si="5"/>
        <v>28972172</v>
      </c>
      <c r="G44" s="31">
        <f t="shared" si="5"/>
        <v>9150706</v>
      </c>
      <c r="H44" s="31">
        <f t="shared" si="5"/>
        <v>177153</v>
      </c>
      <c r="I44" s="31">
        <f t="shared" si="5"/>
        <v>280525</v>
      </c>
      <c r="J44" s="31">
        <f t="shared" si="5"/>
        <v>9608384</v>
      </c>
      <c r="K44" s="31">
        <f t="shared" si="5"/>
        <v>254685</v>
      </c>
      <c r="L44" s="31">
        <f t="shared" si="5"/>
        <v>-627913</v>
      </c>
      <c r="M44" s="31">
        <f t="shared" si="5"/>
        <v>-1540904</v>
      </c>
      <c r="N44" s="31">
        <f t="shared" si="5"/>
        <v>-1914132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7694252</v>
      </c>
      <c r="X44" s="31">
        <f t="shared" si="5"/>
        <v>14486082</v>
      </c>
      <c r="Y44" s="31">
        <f t="shared" si="5"/>
        <v>-6791830</v>
      </c>
      <c r="Z44" s="32">
        <f>+IF(X44&lt;&gt;0,+(Y44/X44)*100,0)</f>
        <v>-46.885210231448369</v>
      </c>
      <c r="AA44" s="33">
        <f>+AA37+AA43</f>
        <v>28972172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135436174</v>
      </c>
      <c r="D45" s="42">
        <f t="shared" si="6"/>
        <v>0</v>
      </c>
      <c r="E45" s="43">
        <f t="shared" si="6"/>
        <v>1654426</v>
      </c>
      <c r="F45" s="44">
        <f t="shared" si="6"/>
        <v>1654426</v>
      </c>
      <c r="G45" s="44">
        <f t="shared" si="6"/>
        <v>141001321</v>
      </c>
      <c r="H45" s="44">
        <f t="shared" si="6"/>
        <v>2180259</v>
      </c>
      <c r="I45" s="44">
        <f t="shared" si="6"/>
        <v>1456815</v>
      </c>
      <c r="J45" s="44">
        <f t="shared" si="6"/>
        <v>144638395</v>
      </c>
      <c r="K45" s="44">
        <f t="shared" si="6"/>
        <v>2398174</v>
      </c>
      <c r="L45" s="44">
        <f t="shared" si="6"/>
        <v>2476579</v>
      </c>
      <c r="M45" s="44">
        <f t="shared" si="6"/>
        <v>1741575</v>
      </c>
      <c r="N45" s="44">
        <f t="shared" si="6"/>
        <v>6616328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151254723</v>
      </c>
      <c r="X45" s="44">
        <f t="shared" si="6"/>
        <v>827214</v>
      </c>
      <c r="Y45" s="44">
        <f t="shared" si="6"/>
        <v>150427509</v>
      </c>
      <c r="Z45" s="45">
        <f>+IF(X45&lt;&gt;0,+(Y45/X45)*100,0)</f>
        <v>18184.835967476371</v>
      </c>
      <c r="AA45" s="46">
        <f>+AA26-AA44</f>
        <v>1654426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1654426</v>
      </c>
      <c r="F47" s="20">
        <v>1654426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827214</v>
      </c>
      <c r="Y47" s="20">
        <v>-827214</v>
      </c>
      <c r="Z47" s="47">
        <v>-100</v>
      </c>
      <c r="AA47" s="22">
        <v>1654426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1654426</v>
      </c>
      <c r="F50" s="52">
        <f t="shared" si="7"/>
        <v>1654426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827214</v>
      </c>
      <c r="Y50" s="52">
        <f t="shared" si="7"/>
        <v>-827214</v>
      </c>
      <c r="Z50" s="53">
        <f>+IF(X50&lt;&gt;0,+(Y50/X50)*100,0)</f>
        <v>-100</v>
      </c>
      <c r="AA50" s="54">
        <f>SUM(AA47:AA49)</f>
        <v>1654426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20646785</v>
      </c>
      <c r="D6" s="18"/>
      <c r="E6" s="19">
        <v>-2383348</v>
      </c>
      <c r="F6" s="20">
        <v>-2383348</v>
      </c>
      <c r="G6" s="20">
        <v>20940999</v>
      </c>
      <c r="H6" s="20"/>
      <c r="I6" s="20">
        <v>339188</v>
      </c>
      <c r="J6" s="20">
        <v>21280187</v>
      </c>
      <c r="K6" s="20">
        <v>529563</v>
      </c>
      <c r="L6" s="20">
        <v>430617</v>
      </c>
      <c r="M6" s="20">
        <v>-9514616</v>
      </c>
      <c r="N6" s="20">
        <v>-8554436</v>
      </c>
      <c r="O6" s="20"/>
      <c r="P6" s="20"/>
      <c r="Q6" s="20"/>
      <c r="R6" s="20"/>
      <c r="S6" s="20"/>
      <c r="T6" s="20"/>
      <c r="U6" s="20"/>
      <c r="V6" s="20"/>
      <c r="W6" s="20">
        <v>12725751</v>
      </c>
      <c r="X6" s="20">
        <v>-1191674</v>
      </c>
      <c r="Y6" s="20">
        <v>13917425</v>
      </c>
      <c r="Z6" s="21">
        <v>-1167.8886171889292</v>
      </c>
      <c r="AA6" s="22">
        <v>-2383348</v>
      </c>
    </row>
    <row r="7" spans="1:27" x14ac:dyDescent="0.25">
      <c r="A7" s="23" t="s">
        <v>35</v>
      </c>
      <c r="B7" s="17" t="s">
        <v>32</v>
      </c>
      <c r="C7" s="18">
        <v>10234306</v>
      </c>
      <c r="D7" s="18"/>
      <c r="E7" s="19">
        <v>6299163</v>
      </c>
      <c r="F7" s="20">
        <v>6299163</v>
      </c>
      <c r="G7" s="20">
        <v>10522066</v>
      </c>
      <c r="H7" s="20"/>
      <c r="I7" s="20">
        <v>369462</v>
      </c>
      <c r="J7" s="20">
        <v>10891528</v>
      </c>
      <c r="K7" s="20">
        <v>191122</v>
      </c>
      <c r="L7" s="20">
        <v>285375</v>
      </c>
      <c r="M7" s="20">
        <v>695582</v>
      </c>
      <c r="N7" s="20">
        <v>1172079</v>
      </c>
      <c r="O7" s="20"/>
      <c r="P7" s="20"/>
      <c r="Q7" s="20"/>
      <c r="R7" s="20"/>
      <c r="S7" s="20"/>
      <c r="T7" s="20"/>
      <c r="U7" s="20"/>
      <c r="V7" s="20"/>
      <c r="W7" s="20">
        <v>12063607</v>
      </c>
      <c r="X7" s="20">
        <v>3149582</v>
      </c>
      <c r="Y7" s="20">
        <v>8914025</v>
      </c>
      <c r="Z7" s="21">
        <v>283.02247726841216</v>
      </c>
      <c r="AA7" s="22">
        <v>6299163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-3333239</v>
      </c>
      <c r="D10" s="18"/>
      <c r="E10" s="19">
        <v>-309455</v>
      </c>
      <c r="F10" s="20">
        <v>-309455</v>
      </c>
      <c r="G10" s="20">
        <v>-3333239</v>
      </c>
      <c r="H10" s="20"/>
      <c r="I10" s="20">
        <v>-5842</v>
      </c>
      <c r="J10" s="20">
        <v>-3339081</v>
      </c>
      <c r="K10" s="20">
        <v>-6798</v>
      </c>
      <c r="L10" s="20"/>
      <c r="M10" s="20">
        <v>-21888</v>
      </c>
      <c r="N10" s="20">
        <v>-28686</v>
      </c>
      <c r="O10" s="20"/>
      <c r="P10" s="20"/>
      <c r="Q10" s="20"/>
      <c r="R10" s="20"/>
      <c r="S10" s="20"/>
      <c r="T10" s="20"/>
      <c r="U10" s="20"/>
      <c r="V10" s="20"/>
      <c r="W10" s="20">
        <v>-3367767</v>
      </c>
      <c r="X10" s="20">
        <v>-154728</v>
      </c>
      <c r="Y10" s="20">
        <v>-3213039</v>
      </c>
      <c r="Z10" s="21">
        <v>2076.5724367923067</v>
      </c>
      <c r="AA10" s="22">
        <v>-309455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>
        <v>55</v>
      </c>
      <c r="L11" s="24"/>
      <c r="M11" s="20">
        <v>1306445</v>
      </c>
      <c r="N11" s="24">
        <v>1306500</v>
      </c>
      <c r="O11" s="24"/>
      <c r="P11" s="24"/>
      <c r="Q11" s="20"/>
      <c r="R11" s="24"/>
      <c r="S11" s="24"/>
      <c r="T11" s="20"/>
      <c r="U11" s="24"/>
      <c r="V11" s="24"/>
      <c r="W11" s="24">
        <v>2131141</v>
      </c>
      <c r="X11" s="20"/>
      <c r="Y11" s="24">
        <v>2131141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28337717</v>
      </c>
      <c r="D13" s="29">
        <f>SUM(D6:D12)</f>
        <v>0</v>
      </c>
      <c r="E13" s="30">
        <f t="shared" si="0"/>
        <v>3606360</v>
      </c>
      <c r="F13" s="31">
        <f t="shared" si="0"/>
        <v>3606360</v>
      </c>
      <c r="G13" s="31">
        <f t="shared" si="0"/>
        <v>28919691</v>
      </c>
      <c r="H13" s="31">
        <f t="shared" si="0"/>
        <v>0</v>
      </c>
      <c r="I13" s="31">
        <f t="shared" si="0"/>
        <v>702808</v>
      </c>
      <c r="J13" s="31">
        <f t="shared" si="0"/>
        <v>29622499</v>
      </c>
      <c r="K13" s="31">
        <f t="shared" si="0"/>
        <v>713942</v>
      </c>
      <c r="L13" s="31">
        <f t="shared" si="0"/>
        <v>715992</v>
      </c>
      <c r="M13" s="31">
        <f t="shared" si="0"/>
        <v>-7534477</v>
      </c>
      <c r="N13" s="31">
        <f t="shared" si="0"/>
        <v>-6104543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23517956</v>
      </c>
      <c r="X13" s="31">
        <f t="shared" si="0"/>
        <v>1803180</v>
      </c>
      <c r="Y13" s="31">
        <f t="shared" si="0"/>
        <v>21714776</v>
      </c>
      <c r="Z13" s="32">
        <f>+IF(X13&lt;&gt;0,+(Y13/X13)*100,0)</f>
        <v>1204.2489379873334</v>
      </c>
      <c r="AA13" s="33">
        <f>SUM(AA6:AA12)</f>
        <v>3606360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1764997</v>
      </c>
      <c r="D17" s="18"/>
      <c r="E17" s="19">
        <v>-16012831</v>
      </c>
      <c r="F17" s="20">
        <v>-16012831</v>
      </c>
      <c r="G17" s="24">
        <v>1764997</v>
      </c>
      <c r="H17" s="24"/>
      <c r="I17" s="24"/>
      <c r="J17" s="20">
        <v>1764997</v>
      </c>
      <c r="K17" s="24"/>
      <c r="L17" s="24"/>
      <c r="M17" s="20">
        <v>8710000</v>
      </c>
      <c r="N17" s="24">
        <v>8710000</v>
      </c>
      <c r="O17" s="24"/>
      <c r="P17" s="24"/>
      <c r="Q17" s="20"/>
      <c r="R17" s="24"/>
      <c r="S17" s="24"/>
      <c r="T17" s="20"/>
      <c r="U17" s="24"/>
      <c r="V17" s="24"/>
      <c r="W17" s="24">
        <v>10474997</v>
      </c>
      <c r="X17" s="20">
        <v>-8006416</v>
      </c>
      <c r="Y17" s="24">
        <v>18481413</v>
      </c>
      <c r="Z17" s="25">
        <v>-230.83253480708473</v>
      </c>
      <c r="AA17" s="26">
        <v>-16012831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-16012831</v>
      </c>
      <c r="F25" s="36">
        <f t="shared" si="1"/>
        <v>-16012831</v>
      </c>
      <c r="G25" s="36">
        <f t="shared" si="1"/>
        <v>1764997</v>
      </c>
      <c r="H25" s="36">
        <f t="shared" si="1"/>
        <v>0</v>
      </c>
      <c r="I25" s="36">
        <f t="shared" si="1"/>
        <v>0</v>
      </c>
      <c r="J25" s="36">
        <f t="shared" si="1"/>
        <v>1764997</v>
      </c>
      <c r="K25" s="36">
        <f t="shared" si="1"/>
        <v>0</v>
      </c>
      <c r="L25" s="36">
        <f t="shared" si="1"/>
        <v>0</v>
      </c>
      <c r="M25" s="36">
        <f t="shared" si="1"/>
        <v>8710000</v>
      </c>
      <c r="N25" s="36">
        <f t="shared" si="1"/>
        <v>8710000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10474997</v>
      </c>
      <c r="X25" s="36">
        <f t="shared" si="1"/>
        <v>-8006416</v>
      </c>
      <c r="Y25" s="36">
        <f t="shared" si="1"/>
        <v>18481413</v>
      </c>
      <c r="Z25" s="37">
        <f>+IF(X25&lt;&gt;0,+(Y25/X25)*100,0)</f>
        <v>-230.83253480708473</v>
      </c>
      <c r="AA25" s="38">
        <f>SUM(AA15:AA24)</f>
        <v>-16012831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30102714</v>
      </c>
      <c r="D26" s="29">
        <f>+D13+D25</f>
        <v>0</v>
      </c>
      <c r="E26" s="30">
        <f t="shared" si="2"/>
        <v>-12406471</v>
      </c>
      <c r="F26" s="31">
        <f t="shared" si="2"/>
        <v>-12406471</v>
      </c>
      <c r="G26" s="31">
        <f t="shared" si="2"/>
        <v>30684688</v>
      </c>
      <c r="H26" s="31">
        <f t="shared" si="2"/>
        <v>0</v>
      </c>
      <c r="I26" s="31">
        <f t="shared" si="2"/>
        <v>702808</v>
      </c>
      <c r="J26" s="31">
        <f t="shared" si="2"/>
        <v>31387496</v>
      </c>
      <c r="K26" s="31">
        <f t="shared" si="2"/>
        <v>713942</v>
      </c>
      <c r="L26" s="31">
        <f t="shared" si="2"/>
        <v>715992</v>
      </c>
      <c r="M26" s="31">
        <f t="shared" si="2"/>
        <v>1175523</v>
      </c>
      <c r="N26" s="31">
        <f t="shared" si="2"/>
        <v>2605457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33992953</v>
      </c>
      <c r="X26" s="31">
        <f t="shared" si="2"/>
        <v>-6203236</v>
      </c>
      <c r="Y26" s="31">
        <f t="shared" si="2"/>
        <v>40196189</v>
      </c>
      <c r="Z26" s="32">
        <f>+IF(X26&lt;&gt;0,+(Y26/X26)*100,0)</f>
        <v>-647.98742140392528</v>
      </c>
      <c r="AA26" s="33">
        <f>+AA13+AA25</f>
        <v>-12406471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-30282</v>
      </c>
      <c r="D31" s="18"/>
      <c r="E31" s="19"/>
      <c r="F31" s="20"/>
      <c r="G31" s="20">
        <v>-30283</v>
      </c>
      <c r="H31" s="20"/>
      <c r="I31" s="20"/>
      <c r="J31" s="20">
        <v>-30283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-30283</v>
      </c>
      <c r="X31" s="20"/>
      <c r="Y31" s="20">
        <v>-30283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-392616</v>
      </c>
      <c r="D32" s="18"/>
      <c r="E32" s="19">
        <v>7204656</v>
      </c>
      <c r="F32" s="20">
        <v>7204656</v>
      </c>
      <c r="G32" s="20">
        <v>-396179</v>
      </c>
      <c r="H32" s="20"/>
      <c r="I32" s="20">
        <v>-14511</v>
      </c>
      <c r="J32" s="20">
        <v>-410690</v>
      </c>
      <c r="K32" s="20">
        <v>4686</v>
      </c>
      <c r="L32" s="20">
        <v>-17167</v>
      </c>
      <c r="M32" s="20">
        <v>-6695</v>
      </c>
      <c r="N32" s="20">
        <v>-19176</v>
      </c>
      <c r="O32" s="20"/>
      <c r="P32" s="20"/>
      <c r="Q32" s="20"/>
      <c r="R32" s="20"/>
      <c r="S32" s="20"/>
      <c r="T32" s="20"/>
      <c r="U32" s="20"/>
      <c r="V32" s="20"/>
      <c r="W32" s="20">
        <v>-429866</v>
      </c>
      <c r="X32" s="20">
        <v>3602331</v>
      </c>
      <c r="Y32" s="20">
        <v>-4032197</v>
      </c>
      <c r="Z32" s="21">
        <v>-111.93299560756633</v>
      </c>
      <c r="AA32" s="22">
        <v>7204656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4723259</v>
      </c>
      <c r="D35" s="18"/>
      <c r="E35" s="19"/>
      <c r="F35" s="20"/>
      <c r="G35" s="20">
        <v>4802120</v>
      </c>
      <c r="H35" s="20"/>
      <c r="I35" s="20">
        <v>79186</v>
      </c>
      <c r="J35" s="20">
        <v>4881306</v>
      </c>
      <c r="K35" s="20">
        <v>-79184</v>
      </c>
      <c r="L35" s="20">
        <v>79446</v>
      </c>
      <c r="M35" s="20">
        <v>45358</v>
      </c>
      <c r="N35" s="20">
        <v>45620</v>
      </c>
      <c r="O35" s="20"/>
      <c r="P35" s="20"/>
      <c r="Q35" s="20"/>
      <c r="R35" s="20"/>
      <c r="S35" s="20"/>
      <c r="T35" s="20"/>
      <c r="U35" s="20"/>
      <c r="V35" s="20"/>
      <c r="W35" s="20">
        <v>4926926</v>
      </c>
      <c r="X35" s="20"/>
      <c r="Y35" s="20">
        <v>4926926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4300361</v>
      </c>
      <c r="D37" s="29">
        <f t="shared" ref="D37:Y37" si="3">SUM(D29:D36)</f>
        <v>0</v>
      </c>
      <c r="E37" s="30">
        <f t="shared" si="3"/>
        <v>7204656</v>
      </c>
      <c r="F37" s="31">
        <f t="shared" si="3"/>
        <v>7204656</v>
      </c>
      <c r="G37" s="31">
        <f t="shared" si="3"/>
        <v>4375658</v>
      </c>
      <c r="H37" s="31">
        <f t="shared" si="3"/>
        <v>0</v>
      </c>
      <c r="I37" s="31">
        <f t="shared" si="3"/>
        <v>64675</v>
      </c>
      <c r="J37" s="31">
        <f t="shared" si="3"/>
        <v>4440333</v>
      </c>
      <c r="K37" s="31">
        <f t="shared" si="3"/>
        <v>-74498</v>
      </c>
      <c r="L37" s="31">
        <f t="shared" si="3"/>
        <v>62279</v>
      </c>
      <c r="M37" s="31">
        <f t="shared" si="3"/>
        <v>38663</v>
      </c>
      <c r="N37" s="31">
        <f t="shared" si="3"/>
        <v>26444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4466777</v>
      </c>
      <c r="X37" s="31">
        <f t="shared" si="3"/>
        <v>3602331</v>
      </c>
      <c r="Y37" s="31">
        <f t="shared" si="3"/>
        <v>864446</v>
      </c>
      <c r="Z37" s="32">
        <f>+IF(X37&lt;&gt;0,+(Y37/X37)*100,0)</f>
        <v>23.996850927913066</v>
      </c>
      <c r="AA37" s="33">
        <f>SUM(AA29:AA36)</f>
        <v>7204656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4300361</v>
      </c>
      <c r="D44" s="29">
        <f>+D37+D43</f>
        <v>0</v>
      </c>
      <c r="E44" s="30">
        <f t="shared" si="5"/>
        <v>7204656</v>
      </c>
      <c r="F44" s="31">
        <f t="shared" si="5"/>
        <v>7204656</v>
      </c>
      <c r="G44" s="31">
        <f t="shared" si="5"/>
        <v>4375658</v>
      </c>
      <c r="H44" s="31">
        <f t="shared" si="5"/>
        <v>0</v>
      </c>
      <c r="I44" s="31">
        <f t="shared" si="5"/>
        <v>64675</v>
      </c>
      <c r="J44" s="31">
        <f t="shared" si="5"/>
        <v>4440333</v>
      </c>
      <c r="K44" s="31">
        <f t="shared" si="5"/>
        <v>-74498</v>
      </c>
      <c r="L44" s="31">
        <f t="shared" si="5"/>
        <v>62279</v>
      </c>
      <c r="M44" s="31">
        <f t="shared" si="5"/>
        <v>38663</v>
      </c>
      <c r="N44" s="31">
        <f t="shared" si="5"/>
        <v>26444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4466777</v>
      </c>
      <c r="X44" s="31">
        <f t="shared" si="5"/>
        <v>3602331</v>
      </c>
      <c r="Y44" s="31">
        <f t="shared" si="5"/>
        <v>864446</v>
      </c>
      <c r="Z44" s="32">
        <f>+IF(X44&lt;&gt;0,+(Y44/X44)*100,0)</f>
        <v>23.996850927913066</v>
      </c>
      <c r="AA44" s="33">
        <f>+AA37+AA43</f>
        <v>7204656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25802353</v>
      </c>
      <c r="D45" s="42">
        <f t="shared" si="6"/>
        <v>0</v>
      </c>
      <c r="E45" s="43">
        <f t="shared" si="6"/>
        <v>-19611127</v>
      </c>
      <c r="F45" s="44">
        <f t="shared" si="6"/>
        <v>-19611127</v>
      </c>
      <c r="G45" s="44">
        <f t="shared" si="6"/>
        <v>26309030</v>
      </c>
      <c r="H45" s="44">
        <f t="shared" si="6"/>
        <v>0</v>
      </c>
      <c r="I45" s="44">
        <f t="shared" si="6"/>
        <v>638133</v>
      </c>
      <c r="J45" s="44">
        <f t="shared" si="6"/>
        <v>26947163</v>
      </c>
      <c r="K45" s="44">
        <f t="shared" si="6"/>
        <v>788440</v>
      </c>
      <c r="L45" s="44">
        <f t="shared" si="6"/>
        <v>653713</v>
      </c>
      <c r="M45" s="44">
        <f t="shared" si="6"/>
        <v>1136860</v>
      </c>
      <c r="N45" s="44">
        <f t="shared" si="6"/>
        <v>2579013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29526176</v>
      </c>
      <c r="X45" s="44">
        <f t="shared" si="6"/>
        <v>-9805567</v>
      </c>
      <c r="Y45" s="44">
        <f t="shared" si="6"/>
        <v>39331743</v>
      </c>
      <c r="Z45" s="45">
        <f>+IF(X45&lt;&gt;0,+(Y45/X45)*100,0)</f>
        <v>-401.11645762045168</v>
      </c>
      <c r="AA45" s="46">
        <f>+AA26-AA44</f>
        <v>-19611127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-2845863</v>
      </c>
      <c r="D47" s="18"/>
      <c r="E47" s="19">
        <v>-19611127</v>
      </c>
      <c r="F47" s="20">
        <v>-19611127</v>
      </c>
      <c r="G47" s="20"/>
      <c r="H47" s="20"/>
      <c r="I47" s="20">
        <v>-1673216</v>
      </c>
      <c r="J47" s="20">
        <v>-1673216</v>
      </c>
      <c r="K47" s="20">
        <v>210267</v>
      </c>
      <c r="L47" s="20">
        <v>122196</v>
      </c>
      <c r="M47" s="20">
        <v>-170183</v>
      </c>
      <c r="N47" s="20">
        <v>162280</v>
      </c>
      <c r="O47" s="20"/>
      <c r="P47" s="20"/>
      <c r="Q47" s="20"/>
      <c r="R47" s="20"/>
      <c r="S47" s="20"/>
      <c r="T47" s="20"/>
      <c r="U47" s="20"/>
      <c r="V47" s="20"/>
      <c r="W47" s="20">
        <v>-1510936</v>
      </c>
      <c r="X47" s="20">
        <v>-9805567</v>
      </c>
      <c r="Y47" s="20">
        <v>8294631</v>
      </c>
      <c r="Z47" s="47">
        <v>-84.591038947569274</v>
      </c>
      <c r="AA47" s="22">
        <v>-19611127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-2845863</v>
      </c>
      <c r="D50" s="50">
        <f t="shared" ref="D50:Y50" si="7">SUM(D47:D49)</f>
        <v>0</v>
      </c>
      <c r="E50" s="51">
        <f t="shared" si="7"/>
        <v>-19611127</v>
      </c>
      <c r="F50" s="52">
        <f t="shared" si="7"/>
        <v>-19611127</v>
      </c>
      <c r="G50" s="52">
        <f t="shared" si="7"/>
        <v>0</v>
      </c>
      <c r="H50" s="52">
        <f t="shared" si="7"/>
        <v>0</v>
      </c>
      <c r="I50" s="52">
        <f t="shared" si="7"/>
        <v>-1673216</v>
      </c>
      <c r="J50" s="52">
        <f t="shared" si="7"/>
        <v>-1673216</v>
      </c>
      <c r="K50" s="52">
        <f t="shared" si="7"/>
        <v>210267</v>
      </c>
      <c r="L50" s="52">
        <f t="shared" si="7"/>
        <v>122196</v>
      </c>
      <c r="M50" s="52">
        <f t="shared" si="7"/>
        <v>-170183</v>
      </c>
      <c r="N50" s="52">
        <f t="shared" si="7"/>
        <v>162280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-1510936</v>
      </c>
      <c r="X50" s="52">
        <f t="shared" si="7"/>
        <v>-9805567</v>
      </c>
      <c r="Y50" s="52">
        <f t="shared" si="7"/>
        <v>8294631</v>
      </c>
      <c r="Z50" s="53">
        <f>+IF(X50&lt;&gt;0,+(Y50/X50)*100,0)</f>
        <v>-84.591038947569274</v>
      </c>
      <c r="AA50" s="54">
        <f>SUM(AA47:AA49)</f>
        <v>-19611127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55118515</v>
      </c>
      <c r="D6" s="18"/>
      <c r="E6" s="19">
        <v>-68079713</v>
      </c>
      <c r="F6" s="20">
        <v>-68079713</v>
      </c>
      <c r="G6" s="20">
        <v>55232982</v>
      </c>
      <c r="H6" s="20">
        <v>6130537</v>
      </c>
      <c r="I6" s="20">
        <v>-2213557</v>
      </c>
      <c r="J6" s="20">
        <v>59149962</v>
      </c>
      <c r="K6" s="20">
        <v>-1245267</v>
      </c>
      <c r="L6" s="20">
        <v>-2392248</v>
      </c>
      <c r="M6" s="20">
        <v>7901007</v>
      </c>
      <c r="N6" s="20">
        <v>4263492</v>
      </c>
      <c r="O6" s="20"/>
      <c r="P6" s="20"/>
      <c r="Q6" s="20"/>
      <c r="R6" s="20"/>
      <c r="S6" s="20"/>
      <c r="T6" s="20"/>
      <c r="U6" s="20"/>
      <c r="V6" s="20"/>
      <c r="W6" s="20">
        <v>63413454</v>
      </c>
      <c r="X6" s="20">
        <v>-21903604</v>
      </c>
      <c r="Y6" s="20">
        <v>85317058</v>
      </c>
      <c r="Z6" s="21">
        <v>-389.51150687348076</v>
      </c>
      <c r="AA6" s="22">
        <v>-68079713</v>
      </c>
    </row>
    <row r="7" spans="1:27" x14ac:dyDescent="0.25">
      <c r="A7" s="23" t="s">
        <v>35</v>
      </c>
      <c r="B7" s="17" t="s">
        <v>32</v>
      </c>
      <c r="C7" s="18">
        <v>15369897</v>
      </c>
      <c r="D7" s="18"/>
      <c r="E7" s="19">
        <v>-7344370</v>
      </c>
      <c r="F7" s="20">
        <v>-7344370</v>
      </c>
      <c r="G7" s="20">
        <v>18343323</v>
      </c>
      <c r="H7" s="20">
        <v>-1227058</v>
      </c>
      <c r="I7" s="20">
        <v>1261478</v>
      </c>
      <c r="J7" s="20">
        <v>18377743</v>
      </c>
      <c r="K7" s="20">
        <v>612157</v>
      </c>
      <c r="L7" s="20">
        <v>926022</v>
      </c>
      <c r="M7" s="20">
        <v>937477</v>
      </c>
      <c r="N7" s="20">
        <v>2475656</v>
      </c>
      <c r="O7" s="20"/>
      <c r="P7" s="20"/>
      <c r="Q7" s="20"/>
      <c r="R7" s="20"/>
      <c r="S7" s="20"/>
      <c r="T7" s="20"/>
      <c r="U7" s="20"/>
      <c r="V7" s="20"/>
      <c r="W7" s="20">
        <v>20853399</v>
      </c>
      <c r="X7" s="20">
        <v>-5190603</v>
      </c>
      <c r="Y7" s="20">
        <v>26044002</v>
      </c>
      <c r="Z7" s="21">
        <v>-501.75291772458809</v>
      </c>
      <c r="AA7" s="22">
        <v>-7344370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-1533430</v>
      </c>
      <c r="D10" s="18"/>
      <c r="E10" s="19">
        <v>-656373</v>
      </c>
      <c r="F10" s="20">
        <v>-656373</v>
      </c>
      <c r="G10" s="20">
        <v>-1659737</v>
      </c>
      <c r="H10" s="20">
        <v>-6918</v>
      </c>
      <c r="I10" s="20">
        <v>-129209</v>
      </c>
      <c r="J10" s="20">
        <v>-1795864</v>
      </c>
      <c r="K10" s="20">
        <v>-91240</v>
      </c>
      <c r="L10" s="20">
        <v>-81494</v>
      </c>
      <c r="M10" s="20">
        <v>-71807</v>
      </c>
      <c r="N10" s="20">
        <v>-244541</v>
      </c>
      <c r="O10" s="20"/>
      <c r="P10" s="20"/>
      <c r="Q10" s="20"/>
      <c r="R10" s="20"/>
      <c r="S10" s="20"/>
      <c r="T10" s="20"/>
      <c r="U10" s="20"/>
      <c r="V10" s="20"/>
      <c r="W10" s="20">
        <v>-2040405</v>
      </c>
      <c r="X10" s="20">
        <v>-221728</v>
      </c>
      <c r="Y10" s="20">
        <v>-1818677</v>
      </c>
      <c r="Z10" s="21">
        <v>820.2288389377976</v>
      </c>
      <c r="AA10" s="22">
        <v>-656373</v>
      </c>
    </row>
    <row r="11" spans="1:27" x14ac:dyDescent="0.25">
      <c r="A11" s="23" t="s">
        <v>39</v>
      </c>
      <c r="B11" s="17" t="s">
        <v>32</v>
      </c>
      <c r="C11" s="18">
        <v>14893028</v>
      </c>
      <c r="D11" s="18"/>
      <c r="E11" s="19"/>
      <c r="F11" s="20"/>
      <c r="G11" s="24">
        <v>15191141</v>
      </c>
      <c r="H11" s="24">
        <v>224238</v>
      </c>
      <c r="I11" s="24">
        <v>324728</v>
      </c>
      <c r="J11" s="20">
        <v>15740107</v>
      </c>
      <c r="K11" s="24">
        <v>268975</v>
      </c>
      <c r="L11" s="24">
        <v>388352</v>
      </c>
      <c r="M11" s="20">
        <v>268740</v>
      </c>
      <c r="N11" s="24">
        <v>926067</v>
      </c>
      <c r="O11" s="24"/>
      <c r="P11" s="24"/>
      <c r="Q11" s="20"/>
      <c r="R11" s="24"/>
      <c r="S11" s="24"/>
      <c r="T11" s="20"/>
      <c r="U11" s="24"/>
      <c r="V11" s="24"/>
      <c r="W11" s="24">
        <v>16666174</v>
      </c>
      <c r="X11" s="20"/>
      <c r="Y11" s="24">
        <v>16666174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83848010</v>
      </c>
      <c r="D13" s="29">
        <f>SUM(D6:D12)</f>
        <v>0</v>
      </c>
      <c r="E13" s="30">
        <f t="shared" si="0"/>
        <v>-76080456</v>
      </c>
      <c r="F13" s="31">
        <f t="shared" si="0"/>
        <v>-76080456</v>
      </c>
      <c r="G13" s="31">
        <f t="shared" si="0"/>
        <v>87107709</v>
      </c>
      <c r="H13" s="31">
        <f t="shared" si="0"/>
        <v>5120799</v>
      </c>
      <c r="I13" s="31">
        <f t="shared" si="0"/>
        <v>-756560</v>
      </c>
      <c r="J13" s="31">
        <f t="shared" si="0"/>
        <v>91471948</v>
      </c>
      <c r="K13" s="31">
        <f t="shared" si="0"/>
        <v>-455375</v>
      </c>
      <c r="L13" s="31">
        <f t="shared" si="0"/>
        <v>-1159368</v>
      </c>
      <c r="M13" s="31">
        <f t="shared" si="0"/>
        <v>9035417</v>
      </c>
      <c r="N13" s="31">
        <f t="shared" si="0"/>
        <v>7420674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98892622</v>
      </c>
      <c r="X13" s="31">
        <f t="shared" si="0"/>
        <v>-27315935</v>
      </c>
      <c r="Y13" s="31">
        <f t="shared" si="0"/>
        <v>126208557</v>
      </c>
      <c r="Z13" s="32">
        <f>+IF(X13&lt;&gt;0,+(Y13/X13)*100,0)</f>
        <v>-462.0327182649981</v>
      </c>
      <c r="AA13" s="33">
        <f>SUM(AA6:AA12)</f>
        <v>-76080456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38633421</v>
      </c>
      <c r="D17" s="18"/>
      <c r="E17" s="19">
        <v>-3418114</v>
      </c>
      <c r="F17" s="20">
        <v>-3418114</v>
      </c>
      <c r="G17" s="24">
        <v>8439038</v>
      </c>
      <c r="H17" s="24">
        <v>-909442</v>
      </c>
      <c r="I17" s="24">
        <v>-319645</v>
      </c>
      <c r="J17" s="20">
        <v>7209951</v>
      </c>
      <c r="K17" s="24">
        <v>-248999</v>
      </c>
      <c r="L17" s="24">
        <v>-319645</v>
      </c>
      <c r="M17" s="20">
        <v>-330299</v>
      </c>
      <c r="N17" s="24">
        <v>-898943</v>
      </c>
      <c r="O17" s="24"/>
      <c r="P17" s="24"/>
      <c r="Q17" s="20"/>
      <c r="R17" s="24"/>
      <c r="S17" s="24"/>
      <c r="T17" s="20"/>
      <c r="U17" s="24"/>
      <c r="V17" s="24"/>
      <c r="W17" s="24">
        <v>6311008</v>
      </c>
      <c r="X17" s="20">
        <v>-2203077</v>
      </c>
      <c r="Y17" s="24">
        <v>8514085</v>
      </c>
      <c r="Z17" s="25">
        <v>-386.46334195309561</v>
      </c>
      <c r="AA17" s="26">
        <v>-3418114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38633421</v>
      </c>
      <c r="D25" s="29">
        <f t="shared" ref="D25:Y25" si="1">SUM(D15:D24)</f>
        <v>0</v>
      </c>
      <c r="E25" s="35">
        <f t="shared" si="1"/>
        <v>-3418114</v>
      </c>
      <c r="F25" s="36">
        <f t="shared" si="1"/>
        <v>-3418114</v>
      </c>
      <c r="G25" s="36">
        <f t="shared" si="1"/>
        <v>8439038</v>
      </c>
      <c r="H25" s="36">
        <f t="shared" si="1"/>
        <v>-909442</v>
      </c>
      <c r="I25" s="36">
        <f t="shared" si="1"/>
        <v>-319645</v>
      </c>
      <c r="J25" s="36">
        <f t="shared" si="1"/>
        <v>7209951</v>
      </c>
      <c r="K25" s="36">
        <f t="shared" si="1"/>
        <v>-248999</v>
      </c>
      <c r="L25" s="36">
        <f t="shared" si="1"/>
        <v>-319645</v>
      </c>
      <c r="M25" s="36">
        <f t="shared" si="1"/>
        <v>-330299</v>
      </c>
      <c r="N25" s="36">
        <f t="shared" si="1"/>
        <v>-898943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6311008</v>
      </c>
      <c r="X25" s="36">
        <f t="shared" si="1"/>
        <v>-2203077</v>
      </c>
      <c r="Y25" s="36">
        <f t="shared" si="1"/>
        <v>8514085</v>
      </c>
      <c r="Z25" s="37">
        <f>+IF(X25&lt;&gt;0,+(Y25/X25)*100,0)</f>
        <v>-386.46334195309561</v>
      </c>
      <c r="AA25" s="38">
        <f>SUM(AA15:AA24)</f>
        <v>-3418114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122481431</v>
      </c>
      <c r="D26" s="29">
        <f>+D13+D25</f>
        <v>0</v>
      </c>
      <c r="E26" s="30">
        <f t="shared" si="2"/>
        <v>-79498570</v>
      </c>
      <c r="F26" s="31">
        <f t="shared" si="2"/>
        <v>-79498570</v>
      </c>
      <c r="G26" s="31">
        <f t="shared" si="2"/>
        <v>95546747</v>
      </c>
      <c r="H26" s="31">
        <f t="shared" si="2"/>
        <v>4211357</v>
      </c>
      <c r="I26" s="31">
        <f t="shared" si="2"/>
        <v>-1076205</v>
      </c>
      <c r="J26" s="31">
        <f t="shared" si="2"/>
        <v>98681899</v>
      </c>
      <c r="K26" s="31">
        <f t="shared" si="2"/>
        <v>-704374</v>
      </c>
      <c r="L26" s="31">
        <f t="shared" si="2"/>
        <v>-1479013</v>
      </c>
      <c r="M26" s="31">
        <f t="shared" si="2"/>
        <v>8705118</v>
      </c>
      <c r="N26" s="31">
        <f t="shared" si="2"/>
        <v>6521731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105203630</v>
      </c>
      <c r="X26" s="31">
        <f t="shared" si="2"/>
        <v>-29519012</v>
      </c>
      <c r="Y26" s="31">
        <f t="shared" si="2"/>
        <v>134722642</v>
      </c>
      <c r="Z26" s="32">
        <f>+IF(X26&lt;&gt;0,+(Y26/X26)*100,0)</f>
        <v>-456.39278848492626</v>
      </c>
      <c r="AA26" s="33">
        <f>+AA13+AA25</f>
        <v>-79498570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-51360</v>
      </c>
      <c r="D31" s="18"/>
      <c r="E31" s="19"/>
      <c r="F31" s="20"/>
      <c r="G31" s="20">
        <v>-52112</v>
      </c>
      <c r="H31" s="20">
        <v>-1707</v>
      </c>
      <c r="I31" s="20">
        <v>-602</v>
      </c>
      <c r="J31" s="20">
        <v>-54421</v>
      </c>
      <c r="K31" s="20">
        <v>-257</v>
      </c>
      <c r="L31" s="20">
        <v>-2911</v>
      </c>
      <c r="M31" s="20">
        <v>-3255</v>
      </c>
      <c r="N31" s="20">
        <v>-6423</v>
      </c>
      <c r="O31" s="20"/>
      <c r="P31" s="20"/>
      <c r="Q31" s="20"/>
      <c r="R31" s="20"/>
      <c r="S31" s="20"/>
      <c r="T31" s="20"/>
      <c r="U31" s="20"/>
      <c r="V31" s="20"/>
      <c r="W31" s="20">
        <v>-60844</v>
      </c>
      <c r="X31" s="20"/>
      <c r="Y31" s="20">
        <v>-60844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780134</v>
      </c>
      <c r="D32" s="18"/>
      <c r="E32" s="19">
        <v>-68373278</v>
      </c>
      <c r="F32" s="20">
        <v>-68373278</v>
      </c>
      <c r="G32" s="20">
        <v>773282</v>
      </c>
      <c r="H32" s="20">
        <v>-2935</v>
      </c>
      <c r="I32" s="20">
        <v>-2047</v>
      </c>
      <c r="J32" s="20">
        <v>768300</v>
      </c>
      <c r="K32" s="20">
        <v>-6548</v>
      </c>
      <c r="L32" s="20">
        <v>-14861</v>
      </c>
      <c r="M32" s="20">
        <v>2211598</v>
      </c>
      <c r="N32" s="20">
        <v>2190189</v>
      </c>
      <c r="O32" s="20"/>
      <c r="P32" s="20"/>
      <c r="Q32" s="20"/>
      <c r="R32" s="20"/>
      <c r="S32" s="20"/>
      <c r="T32" s="20"/>
      <c r="U32" s="20"/>
      <c r="V32" s="20"/>
      <c r="W32" s="20">
        <v>2958489</v>
      </c>
      <c r="X32" s="20">
        <v>-26087755</v>
      </c>
      <c r="Y32" s="20">
        <v>29046244</v>
      </c>
      <c r="Z32" s="21">
        <v>-111.34052738535762</v>
      </c>
      <c r="AA32" s="22">
        <v>-68373278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7832863</v>
      </c>
      <c r="D34" s="18"/>
      <c r="E34" s="19">
        <v>984968</v>
      </c>
      <c r="F34" s="20">
        <v>984968</v>
      </c>
      <c r="G34" s="20">
        <v>7708937</v>
      </c>
      <c r="H34" s="20">
        <v>123926</v>
      </c>
      <c r="I34" s="20"/>
      <c r="J34" s="20">
        <v>7832863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7832863</v>
      </c>
      <c r="X34" s="20">
        <v>1483400</v>
      </c>
      <c r="Y34" s="20">
        <v>6349463</v>
      </c>
      <c r="Z34" s="21">
        <v>428.03444788998252</v>
      </c>
      <c r="AA34" s="22">
        <v>984968</v>
      </c>
    </row>
    <row r="35" spans="1:27" x14ac:dyDescent="0.25">
      <c r="A35" s="23" t="s">
        <v>39</v>
      </c>
      <c r="B35" s="17" t="s">
        <v>32</v>
      </c>
      <c r="C35" s="18">
        <v>11911552</v>
      </c>
      <c r="D35" s="18"/>
      <c r="E35" s="19"/>
      <c r="F35" s="20"/>
      <c r="G35" s="20">
        <v>12179572</v>
      </c>
      <c r="H35" s="20">
        <v>64509</v>
      </c>
      <c r="I35" s="20">
        <v>167216</v>
      </c>
      <c r="J35" s="20">
        <v>12411297</v>
      </c>
      <c r="K35" s="20">
        <v>168958</v>
      </c>
      <c r="L35" s="20">
        <v>166220</v>
      </c>
      <c r="M35" s="20">
        <v>166695</v>
      </c>
      <c r="N35" s="20">
        <v>501873</v>
      </c>
      <c r="O35" s="20"/>
      <c r="P35" s="20"/>
      <c r="Q35" s="20"/>
      <c r="R35" s="20"/>
      <c r="S35" s="20"/>
      <c r="T35" s="20"/>
      <c r="U35" s="20"/>
      <c r="V35" s="20"/>
      <c r="W35" s="20">
        <v>12913170</v>
      </c>
      <c r="X35" s="20"/>
      <c r="Y35" s="20">
        <v>12913170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20473189</v>
      </c>
      <c r="D37" s="29">
        <f t="shared" ref="D37:Y37" si="3">SUM(D29:D36)</f>
        <v>0</v>
      </c>
      <c r="E37" s="30">
        <f t="shared" si="3"/>
        <v>-67388310</v>
      </c>
      <c r="F37" s="31">
        <f t="shared" si="3"/>
        <v>-67388310</v>
      </c>
      <c r="G37" s="31">
        <f t="shared" si="3"/>
        <v>20609679</v>
      </c>
      <c r="H37" s="31">
        <f t="shared" si="3"/>
        <v>183793</v>
      </c>
      <c r="I37" s="31">
        <f t="shared" si="3"/>
        <v>164567</v>
      </c>
      <c r="J37" s="31">
        <f t="shared" si="3"/>
        <v>20958039</v>
      </c>
      <c r="K37" s="31">
        <f t="shared" si="3"/>
        <v>162153</v>
      </c>
      <c r="L37" s="31">
        <f t="shared" si="3"/>
        <v>148448</v>
      </c>
      <c r="M37" s="31">
        <f t="shared" si="3"/>
        <v>2375038</v>
      </c>
      <c r="N37" s="31">
        <f t="shared" si="3"/>
        <v>2685639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23643678</v>
      </c>
      <c r="X37" s="31">
        <f t="shared" si="3"/>
        <v>-24604355</v>
      </c>
      <c r="Y37" s="31">
        <f t="shared" si="3"/>
        <v>48248033</v>
      </c>
      <c r="Z37" s="32">
        <f>+IF(X37&lt;&gt;0,+(Y37/X37)*100,0)</f>
        <v>-196.09550016653557</v>
      </c>
      <c r="AA37" s="33">
        <f>SUM(AA29:AA36)</f>
        <v>-67388310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85968587</v>
      </c>
      <c r="D40" s="18"/>
      <c r="E40" s="19">
        <v>45761332</v>
      </c>
      <c r="F40" s="20">
        <v>45761332</v>
      </c>
      <c r="G40" s="20">
        <v>80525788</v>
      </c>
      <c r="H40" s="20">
        <v>5442799</v>
      </c>
      <c r="I40" s="20"/>
      <c r="J40" s="20">
        <v>85968587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85968587</v>
      </c>
      <c r="X40" s="20">
        <v>45262900</v>
      </c>
      <c r="Y40" s="20">
        <v>40705687</v>
      </c>
      <c r="Z40" s="21">
        <v>89.931681354928656</v>
      </c>
      <c r="AA40" s="22">
        <v>45761332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85968587</v>
      </c>
      <c r="D43" s="29">
        <f t="shared" ref="D43:Y43" si="4">SUM(D39:D42)</f>
        <v>0</v>
      </c>
      <c r="E43" s="35">
        <f t="shared" si="4"/>
        <v>45761332</v>
      </c>
      <c r="F43" s="36">
        <f t="shared" si="4"/>
        <v>45761332</v>
      </c>
      <c r="G43" s="36">
        <f t="shared" si="4"/>
        <v>80525788</v>
      </c>
      <c r="H43" s="36">
        <f t="shared" si="4"/>
        <v>5442799</v>
      </c>
      <c r="I43" s="36">
        <f t="shared" si="4"/>
        <v>0</v>
      </c>
      <c r="J43" s="36">
        <f t="shared" si="4"/>
        <v>85968587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85968587</v>
      </c>
      <c r="X43" s="36">
        <f t="shared" si="4"/>
        <v>45262900</v>
      </c>
      <c r="Y43" s="36">
        <f t="shared" si="4"/>
        <v>40705687</v>
      </c>
      <c r="Z43" s="37">
        <f>+IF(X43&lt;&gt;0,+(Y43/X43)*100,0)</f>
        <v>89.931681354928656</v>
      </c>
      <c r="AA43" s="38">
        <f>SUM(AA39:AA42)</f>
        <v>45761332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106441776</v>
      </c>
      <c r="D44" s="29">
        <f>+D37+D43</f>
        <v>0</v>
      </c>
      <c r="E44" s="30">
        <f t="shared" si="5"/>
        <v>-21626978</v>
      </c>
      <c r="F44" s="31">
        <f t="shared" si="5"/>
        <v>-21626978</v>
      </c>
      <c r="G44" s="31">
        <f t="shared" si="5"/>
        <v>101135467</v>
      </c>
      <c r="H44" s="31">
        <f t="shared" si="5"/>
        <v>5626592</v>
      </c>
      <c r="I44" s="31">
        <f t="shared" si="5"/>
        <v>164567</v>
      </c>
      <c r="J44" s="31">
        <f t="shared" si="5"/>
        <v>106926626</v>
      </c>
      <c r="K44" s="31">
        <f t="shared" si="5"/>
        <v>162153</v>
      </c>
      <c r="L44" s="31">
        <f t="shared" si="5"/>
        <v>148448</v>
      </c>
      <c r="M44" s="31">
        <f t="shared" si="5"/>
        <v>2375038</v>
      </c>
      <c r="N44" s="31">
        <f t="shared" si="5"/>
        <v>2685639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109612265</v>
      </c>
      <c r="X44" s="31">
        <f t="shared" si="5"/>
        <v>20658545</v>
      </c>
      <c r="Y44" s="31">
        <f t="shared" si="5"/>
        <v>88953720</v>
      </c>
      <c r="Z44" s="32">
        <f>+IF(X44&lt;&gt;0,+(Y44/X44)*100,0)</f>
        <v>430.59044090472003</v>
      </c>
      <c r="AA44" s="33">
        <f>+AA37+AA43</f>
        <v>-21626978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16039655</v>
      </c>
      <c r="D45" s="42">
        <f t="shared" si="6"/>
        <v>0</v>
      </c>
      <c r="E45" s="43">
        <f t="shared" si="6"/>
        <v>-57871592</v>
      </c>
      <c r="F45" s="44">
        <f t="shared" si="6"/>
        <v>-57871592</v>
      </c>
      <c r="G45" s="44">
        <f t="shared" si="6"/>
        <v>-5588720</v>
      </c>
      <c r="H45" s="44">
        <f t="shared" si="6"/>
        <v>-1415235</v>
      </c>
      <c r="I45" s="44">
        <f t="shared" si="6"/>
        <v>-1240772</v>
      </c>
      <c r="J45" s="44">
        <f t="shared" si="6"/>
        <v>-8244727</v>
      </c>
      <c r="K45" s="44">
        <f t="shared" si="6"/>
        <v>-866527</v>
      </c>
      <c r="L45" s="44">
        <f t="shared" si="6"/>
        <v>-1627461</v>
      </c>
      <c r="M45" s="44">
        <f t="shared" si="6"/>
        <v>6330080</v>
      </c>
      <c r="N45" s="44">
        <f t="shared" si="6"/>
        <v>3836092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-4408635</v>
      </c>
      <c r="X45" s="44">
        <f t="shared" si="6"/>
        <v>-50177557</v>
      </c>
      <c r="Y45" s="44">
        <f t="shared" si="6"/>
        <v>45768922</v>
      </c>
      <c r="Z45" s="45">
        <f>+IF(X45&lt;&gt;0,+(Y45/X45)*100,0)</f>
        <v>-91.213930562621854</v>
      </c>
      <c r="AA45" s="46">
        <f>+AA26-AA44</f>
        <v>-57871592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-41424259</v>
      </c>
      <c r="D47" s="18"/>
      <c r="E47" s="19">
        <v>1378789012</v>
      </c>
      <c r="F47" s="20">
        <v>1378789012</v>
      </c>
      <c r="G47" s="20">
        <v>-42067566</v>
      </c>
      <c r="H47" s="20">
        <v>5870126</v>
      </c>
      <c r="I47" s="20">
        <v>-24833205</v>
      </c>
      <c r="J47" s="20">
        <v>-61030645</v>
      </c>
      <c r="K47" s="20">
        <v>-2032510</v>
      </c>
      <c r="L47" s="20">
        <v>-2802627</v>
      </c>
      <c r="M47" s="20">
        <v>4267985</v>
      </c>
      <c r="N47" s="20">
        <v>-567152</v>
      </c>
      <c r="O47" s="20"/>
      <c r="P47" s="20"/>
      <c r="Q47" s="20"/>
      <c r="R47" s="20"/>
      <c r="S47" s="20"/>
      <c r="T47" s="20"/>
      <c r="U47" s="20"/>
      <c r="V47" s="20"/>
      <c r="W47" s="20">
        <v>-61597797</v>
      </c>
      <c r="X47" s="20">
        <v>1386483047</v>
      </c>
      <c r="Y47" s="20">
        <v>-1448080844</v>
      </c>
      <c r="Z47" s="47">
        <v>-104.44273712060759</v>
      </c>
      <c r="AA47" s="22">
        <v>1378789012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-41424259</v>
      </c>
      <c r="D50" s="50">
        <f t="shared" ref="D50:Y50" si="7">SUM(D47:D49)</f>
        <v>0</v>
      </c>
      <c r="E50" s="51">
        <f t="shared" si="7"/>
        <v>1378789012</v>
      </c>
      <c r="F50" s="52">
        <f t="shared" si="7"/>
        <v>1378789012</v>
      </c>
      <c r="G50" s="52">
        <f t="shared" si="7"/>
        <v>-42067566</v>
      </c>
      <c r="H50" s="52">
        <f t="shared" si="7"/>
        <v>5870126</v>
      </c>
      <c r="I50" s="52">
        <f t="shared" si="7"/>
        <v>-24833205</v>
      </c>
      <c r="J50" s="52">
        <f t="shared" si="7"/>
        <v>-61030645</v>
      </c>
      <c r="K50" s="52">
        <f t="shared" si="7"/>
        <v>-2032510</v>
      </c>
      <c r="L50" s="52">
        <f t="shared" si="7"/>
        <v>-2802627</v>
      </c>
      <c r="M50" s="52">
        <f t="shared" si="7"/>
        <v>4267985</v>
      </c>
      <c r="N50" s="52">
        <f t="shared" si="7"/>
        <v>-567152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-61597797</v>
      </c>
      <c r="X50" s="52">
        <f t="shared" si="7"/>
        <v>1386483047</v>
      </c>
      <c r="Y50" s="52">
        <f t="shared" si="7"/>
        <v>-1448080844</v>
      </c>
      <c r="Z50" s="53">
        <f>+IF(X50&lt;&gt;0,+(Y50/X50)*100,0)</f>
        <v>-104.44273712060759</v>
      </c>
      <c r="AA50" s="54">
        <f>SUM(AA47:AA49)</f>
        <v>1378789012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-45652238</v>
      </c>
      <c r="F6" s="20">
        <v>-45652238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-22826124</v>
      </c>
      <c r="Y6" s="20">
        <v>22826124</v>
      </c>
      <c r="Z6" s="21">
        <v>-100</v>
      </c>
      <c r="AA6" s="22">
        <v>-45652238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4650000</v>
      </c>
      <c r="F11" s="20">
        <v>4650000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2325000</v>
      </c>
      <c r="Y11" s="24">
        <v>-2325000</v>
      </c>
      <c r="Z11" s="25">
        <v>-100</v>
      </c>
      <c r="AA11" s="26">
        <v>4650000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-41002238</v>
      </c>
      <c r="F13" s="31">
        <f t="shared" si="0"/>
        <v>-41002238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-20501124</v>
      </c>
      <c r="Y13" s="31">
        <f t="shared" si="0"/>
        <v>20501124</v>
      </c>
      <c r="Z13" s="32">
        <f>+IF(X13&lt;&gt;0,+(Y13/X13)*100,0)</f>
        <v>-100</v>
      </c>
      <c r="AA13" s="33">
        <f>SUM(AA6:AA12)</f>
        <v>-41002238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3451411</v>
      </c>
      <c r="D17" s="18"/>
      <c r="E17" s="19">
        <v>10622489</v>
      </c>
      <c r="F17" s="20">
        <v>10622489</v>
      </c>
      <c r="G17" s="24"/>
      <c r="H17" s="24"/>
      <c r="I17" s="24">
        <v>-3305</v>
      </c>
      <c r="J17" s="20">
        <v>-3305</v>
      </c>
      <c r="K17" s="24">
        <v>-3415</v>
      </c>
      <c r="L17" s="24">
        <v>-3305</v>
      </c>
      <c r="M17" s="20">
        <v>-3415</v>
      </c>
      <c r="N17" s="24">
        <v>-10135</v>
      </c>
      <c r="O17" s="24"/>
      <c r="P17" s="24"/>
      <c r="Q17" s="20"/>
      <c r="R17" s="24"/>
      <c r="S17" s="24"/>
      <c r="T17" s="20"/>
      <c r="U17" s="24"/>
      <c r="V17" s="24"/>
      <c r="W17" s="24">
        <v>-13440</v>
      </c>
      <c r="X17" s="20">
        <v>5311242</v>
      </c>
      <c r="Y17" s="24">
        <v>-5324682</v>
      </c>
      <c r="Z17" s="25">
        <v>-100.25304815709772</v>
      </c>
      <c r="AA17" s="26">
        <v>10622489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3451411</v>
      </c>
      <c r="D25" s="29">
        <f t="shared" ref="D25:Y25" si="1">SUM(D15:D24)</f>
        <v>0</v>
      </c>
      <c r="E25" s="35">
        <f t="shared" si="1"/>
        <v>10622489</v>
      </c>
      <c r="F25" s="36">
        <f t="shared" si="1"/>
        <v>10622489</v>
      </c>
      <c r="G25" s="36">
        <f t="shared" si="1"/>
        <v>0</v>
      </c>
      <c r="H25" s="36">
        <f t="shared" si="1"/>
        <v>0</v>
      </c>
      <c r="I25" s="36">
        <f t="shared" si="1"/>
        <v>-3305</v>
      </c>
      <c r="J25" s="36">
        <f t="shared" si="1"/>
        <v>-3305</v>
      </c>
      <c r="K25" s="36">
        <f t="shared" si="1"/>
        <v>-3415</v>
      </c>
      <c r="L25" s="36">
        <f t="shared" si="1"/>
        <v>-3305</v>
      </c>
      <c r="M25" s="36">
        <f t="shared" si="1"/>
        <v>-3415</v>
      </c>
      <c r="N25" s="36">
        <f t="shared" si="1"/>
        <v>-10135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-13440</v>
      </c>
      <c r="X25" s="36">
        <f t="shared" si="1"/>
        <v>5311242</v>
      </c>
      <c r="Y25" s="36">
        <f t="shared" si="1"/>
        <v>-5324682</v>
      </c>
      <c r="Z25" s="37">
        <f>+IF(X25&lt;&gt;0,+(Y25/X25)*100,0)</f>
        <v>-100.25304815709772</v>
      </c>
      <c r="AA25" s="38">
        <f>SUM(AA15:AA24)</f>
        <v>10622489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3451411</v>
      </c>
      <c r="D26" s="29">
        <f>+D13+D25</f>
        <v>0</v>
      </c>
      <c r="E26" s="30">
        <f t="shared" si="2"/>
        <v>-30379749</v>
      </c>
      <c r="F26" s="31">
        <f t="shared" si="2"/>
        <v>-30379749</v>
      </c>
      <c r="G26" s="31">
        <f t="shared" si="2"/>
        <v>0</v>
      </c>
      <c r="H26" s="31">
        <f t="shared" si="2"/>
        <v>0</v>
      </c>
      <c r="I26" s="31">
        <f t="shared" si="2"/>
        <v>-3305</v>
      </c>
      <c r="J26" s="31">
        <f t="shared" si="2"/>
        <v>-3305</v>
      </c>
      <c r="K26" s="31">
        <f t="shared" si="2"/>
        <v>-3415</v>
      </c>
      <c r="L26" s="31">
        <f t="shared" si="2"/>
        <v>-3305</v>
      </c>
      <c r="M26" s="31">
        <f t="shared" si="2"/>
        <v>-3415</v>
      </c>
      <c r="N26" s="31">
        <f t="shared" si="2"/>
        <v>-10135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-13440</v>
      </c>
      <c r="X26" s="31">
        <f t="shared" si="2"/>
        <v>-15189882</v>
      </c>
      <c r="Y26" s="31">
        <f t="shared" si="2"/>
        <v>15176442</v>
      </c>
      <c r="Z26" s="32">
        <f>+IF(X26&lt;&gt;0,+(Y26/X26)*100,0)</f>
        <v>-99.911520049991182</v>
      </c>
      <c r="AA26" s="33">
        <f>+AA13+AA25</f>
        <v>-30379749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3451411</v>
      </c>
      <c r="D45" s="42">
        <f t="shared" si="6"/>
        <v>0</v>
      </c>
      <c r="E45" s="43">
        <f t="shared" si="6"/>
        <v>-30379749</v>
      </c>
      <c r="F45" s="44">
        <f t="shared" si="6"/>
        <v>-30379749</v>
      </c>
      <c r="G45" s="44">
        <f t="shared" si="6"/>
        <v>0</v>
      </c>
      <c r="H45" s="44">
        <f t="shared" si="6"/>
        <v>0</v>
      </c>
      <c r="I45" s="44">
        <f t="shared" si="6"/>
        <v>-3305</v>
      </c>
      <c r="J45" s="44">
        <f t="shared" si="6"/>
        <v>-3305</v>
      </c>
      <c r="K45" s="44">
        <f t="shared" si="6"/>
        <v>-3415</v>
      </c>
      <c r="L45" s="44">
        <f t="shared" si="6"/>
        <v>-3305</v>
      </c>
      <c r="M45" s="44">
        <f t="shared" si="6"/>
        <v>-3415</v>
      </c>
      <c r="N45" s="44">
        <f t="shared" si="6"/>
        <v>-10135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-13440</v>
      </c>
      <c r="X45" s="44">
        <f t="shared" si="6"/>
        <v>-15189882</v>
      </c>
      <c r="Y45" s="44">
        <f t="shared" si="6"/>
        <v>15176442</v>
      </c>
      <c r="Z45" s="45">
        <f>+IF(X45&lt;&gt;0,+(Y45/X45)*100,0)</f>
        <v>-99.911520049991182</v>
      </c>
      <c r="AA45" s="46">
        <f>+AA26-AA44</f>
        <v>-30379749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-80820484</v>
      </c>
      <c r="D6" s="18"/>
      <c r="E6" s="19">
        <v>-73318203</v>
      </c>
      <c r="F6" s="20">
        <v>-73318203</v>
      </c>
      <c r="G6" s="20">
        <v>-83858496</v>
      </c>
      <c r="H6" s="20">
        <v>-1997674</v>
      </c>
      <c r="I6" s="20">
        <v>-4549552</v>
      </c>
      <c r="J6" s="20">
        <v>-90405722</v>
      </c>
      <c r="K6" s="20">
        <v>-2567945</v>
      </c>
      <c r="L6" s="20">
        <v>-13925084</v>
      </c>
      <c r="M6" s="20">
        <v>-16775631</v>
      </c>
      <c r="N6" s="20">
        <v>-33268660</v>
      </c>
      <c r="O6" s="20"/>
      <c r="P6" s="20"/>
      <c r="Q6" s="20"/>
      <c r="R6" s="20"/>
      <c r="S6" s="20"/>
      <c r="T6" s="20"/>
      <c r="U6" s="20"/>
      <c r="V6" s="20"/>
      <c r="W6" s="20">
        <v>-123674382</v>
      </c>
      <c r="X6" s="20">
        <v>-58433344</v>
      </c>
      <c r="Y6" s="20">
        <v>-65241038</v>
      </c>
      <c r="Z6" s="21">
        <v>111.65035839810913</v>
      </c>
      <c r="AA6" s="22">
        <v>-73318203</v>
      </c>
    </row>
    <row r="7" spans="1:27" x14ac:dyDescent="0.25">
      <c r="A7" s="23" t="s">
        <v>35</v>
      </c>
      <c r="B7" s="17" t="s">
        <v>32</v>
      </c>
      <c r="C7" s="18">
        <v>187221188</v>
      </c>
      <c r="D7" s="18"/>
      <c r="E7" s="19">
        <v>80234442</v>
      </c>
      <c r="F7" s="20">
        <v>80234442</v>
      </c>
      <c r="G7" s="20">
        <v>189058450</v>
      </c>
      <c r="H7" s="20">
        <v>834090</v>
      </c>
      <c r="I7" s="20">
        <v>1428577</v>
      </c>
      <c r="J7" s="20">
        <v>191321117</v>
      </c>
      <c r="K7" s="20">
        <v>547817</v>
      </c>
      <c r="L7" s="20">
        <v>-114543233</v>
      </c>
      <c r="M7" s="20">
        <v>1834172</v>
      </c>
      <c r="N7" s="20">
        <v>-112161244</v>
      </c>
      <c r="O7" s="20"/>
      <c r="P7" s="20"/>
      <c r="Q7" s="20"/>
      <c r="R7" s="20"/>
      <c r="S7" s="20"/>
      <c r="T7" s="20"/>
      <c r="U7" s="20"/>
      <c r="V7" s="20"/>
      <c r="W7" s="20">
        <v>79159873</v>
      </c>
      <c r="X7" s="20">
        <v>79139619</v>
      </c>
      <c r="Y7" s="20">
        <v>20254</v>
      </c>
      <c r="Z7" s="21">
        <v>2.5592743882176135E-2</v>
      </c>
      <c r="AA7" s="22">
        <v>80234442</v>
      </c>
    </row>
    <row r="8" spans="1:27" x14ac:dyDescent="0.25">
      <c r="A8" s="23" t="s">
        <v>36</v>
      </c>
      <c r="B8" s="17" t="s">
        <v>32</v>
      </c>
      <c r="C8" s="18">
        <v>-915962</v>
      </c>
      <c r="D8" s="18"/>
      <c r="E8" s="19">
        <v>536565</v>
      </c>
      <c r="F8" s="20">
        <v>536565</v>
      </c>
      <c r="G8" s="20">
        <v>-914915</v>
      </c>
      <c r="H8" s="20">
        <v>1046</v>
      </c>
      <c r="I8" s="20">
        <v>-19006</v>
      </c>
      <c r="J8" s="20">
        <v>-932875</v>
      </c>
      <c r="K8" s="20">
        <v>956</v>
      </c>
      <c r="L8" s="20">
        <v>-4451</v>
      </c>
      <c r="M8" s="20">
        <v>849</v>
      </c>
      <c r="N8" s="20">
        <v>-2646</v>
      </c>
      <c r="O8" s="20"/>
      <c r="P8" s="20"/>
      <c r="Q8" s="20"/>
      <c r="R8" s="20"/>
      <c r="S8" s="20"/>
      <c r="T8" s="20"/>
      <c r="U8" s="20"/>
      <c r="V8" s="20"/>
      <c r="W8" s="20">
        <v>-935521</v>
      </c>
      <c r="X8" s="20">
        <v>536565</v>
      </c>
      <c r="Y8" s="20">
        <v>-1472086</v>
      </c>
      <c r="Z8" s="21">
        <v>-274.35371297046959</v>
      </c>
      <c r="AA8" s="22">
        <v>536565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1715538</v>
      </c>
      <c r="D10" s="18"/>
      <c r="E10" s="19">
        <v>729281</v>
      </c>
      <c r="F10" s="20">
        <v>729281</v>
      </c>
      <c r="G10" s="20">
        <v>1715537</v>
      </c>
      <c r="H10" s="20">
        <v>321132</v>
      </c>
      <c r="I10" s="20"/>
      <c r="J10" s="20">
        <v>2036669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2036669</v>
      </c>
      <c r="X10" s="20">
        <v>729281</v>
      </c>
      <c r="Y10" s="20">
        <v>1307388</v>
      </c>
      <c r="Z10" s="21">
        <v>179.27081605032902</v>
      </c>
      <c r="AA10" s="22">
        <v>729281</v>
      </c>
    </row>
    <row r="11" spans="1:27" x14ac:dyDescent="0.25">
      <c r="A11" s="23" t="s">
        <v>39</v>
      </c>
      <c r="B11" s="17" t="s">
        <v>32</v>
      </c>
      <c r="C11" s="18">
        <v>16031352</v>
      </c>
      <c r="D11" s="18"/>
      <c r="E11" s="19">
        <v>9033083</v>
      </c>
      <c r="F11" s="20">
        <v>9033083</v>
      </c>
      <c r="G11" s="24">
        <v>16539362</v>
      </c>
      <c r="H11" s="24">
        <v>640827</v>
      </c>
      <c r="I11" s="24">
        <v>651490</v>
      </c>
      <c r="J11" s="20">
        <v>17831679</v>
      </c>
      <c r="K11" s="24">
        <v>690351</v>
      </c>
      <c r="L11" s="24">
        <v>2025418</v>
      </c>
      <c r="M11" s="20">
        <v>2373558</v>
      </c>
      <c r="N11" s="24">
        <v>5089327</v>
      </c>
      <c r="O11" s="24"/>
      <c r="P11" s="24"/>
      <c r="Q11" s="20"/>
      <c r="R11" s="24"/>
      <c r="S11" s="24"/>
      <c r="T11" s="20"/>
      <c r="U11" s="24"/>
      <c r="V11" s="24"/>
      <c r="W11" s="24">
        <v>22921006</v>
      </c>
      <c r="X11" s="20">
        <v>9033083</v>
      </c>
      <c r="Y11" s="24">
        <v>13887923</v>
      </c>
      <c r="Z11" s="25">
        <v>153.74510563004901</v>
      </c>
      <c r="AA11" s="26">
        <v>9033083</v>
      </c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>
        <v>-1047426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122184206</v>
      </c>
      <c r="D13" s="29">
        <f>SUM(D6:D12)</f>
        <v>0</v>
      </c>
      <c r="E13" s="30">
        <f t="shared" si="0"/>
        <v>16167742</v>
      </c>
      <c r="F13" s="31">
        <f t="shared" si="0"/>
        <v>16167742</v>
      </c>
      <c r="G13" s="31">
        <f t="shared" si="0"/>
        <v>121492512</v>
      </c>
      <c r="H13" s="31">
        <f t="shared" si="0"/>
        <v>-200579</v>
      </c>
      <c r="I13" s="31">
        <f t="shared" si="0"/>
        <v>-2488491</v>
      </c>
      <c r="J13" s="31">
        <f t="shared" si="0"/>
        <v>118803442</v>
      </c>
      <c r="K13" s="31">
        <f t="shared" si="0"/>
        <v>-1328821</v>
      </c>
      <c r="L13" s="31">
        <f t="shared" si="0"/>
        <v>-126447350</v>
      </c>
      <c r="M13" s="31">
        <f t="shared" si="0"/>
        <v>-12567052</v>
      </c>
      <c r="N13" s="31">
        <f t="shared" si="0"/>
        <v>-140343223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-21539781</v>
      </c>
      <c r="X13" s="31">
        <f t="shared" si="0"/>
        <v>29957778</v>
      </c>
      <c r="Y13" s="31">
        <f t="shared" si="0"/>
        <v>-51497559</v>
      </c>
      <c r="Z13" s="32">
        <f>+IF(X13&lt;&gt;0,+(Y13/X13)*100,0)</f>
        <v>-171.90046271121977</v>
      </c>
      <c r="AA13" s="33">
        <f>SUM(AA6:AA12)</f>
        <v>16167742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14354071</v>
      </c>
      <c r="D17" s="18"/>
      <c r="E17" s="19">
        <v>8456739</v>
      </c>
      <c r="F17" s="20">
        <v>8456739</v>
      </c>
      <c r="G17" s="24">
        <v>1844567</v>
      </c>
      <c r="H17" s="24">
        <v>13271816</v>
      </c>
      <c r="I17" s="24">
        <v>904348</v>
      </c>
      <c r="J17" s="20">
        <v>16020731</v>
      </c>
      <c r="K17" s="24"/>
      <c r="L17" s="24">
        <v>10374575</v>
      </c>
      <c r="M17" s="20">
        <v>13059570</v>
      </c>
      <c r="N17" s="24">
        <v>23434145</v>
      </c>
      <c r="O17" s="24"/>
      <c r="P17" s="24"/>
      <c r="Q17" s="20"/>
      <c r="R17" s="24"/>
      <c r="S17" s="24"/>
      <c r="T17" s="20"/>
      <c r="U17" s="24"/>
      <c r="V17" s="24"/>
      <c r="W17" s="24">
        <v>39454876</v>
      </c>
      <c r="X17" s="20">
        <v>4326305</v>
      </c>
      <c r="Y17" s="24">
        <v>35128571</v>
      </c>
      <c r="Z17" s="25">
        <v>811.97629385815378</v>
      </c>
      <c r="AA17" s="26">
        <v>8456739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14354071</v>
      </c>
      <c r="D25" s="29">
        <f t="shared" ref="D25:Y25" si="1">SUM(D15:D24)</f>
        <v>0</v>
      </c>
      <c r="E25" s="35">
        <f t="shared" si="1"/>
        <v>8456739</v>
      </c>
      <c r="F25" s="36">
        <f t="shared" si="1"/>
        <v>8456739</v>
      </c>
      <c r="G25" s="36">
        <f t="shared" si="1"/>
        <v>1844567</v>
      </c>
      <c r="H25" s="36">
        <f t="shared" si="1"/>
        <v>13271816</v>
      </c>
      <c r="I25" s="36">
        <f t="shared" si="1"/>
        <v>904348</v>
      </c>
      <c r="J25" s="36">
        <f t="shared" si="1"/>
        <v>16020731</v>
      </c>
      <c r="K25" s="36">
        <f t="shared" si="1"/>
        <v>0</v>
      </c>
      <c r="L25" s="36">
        <f t="shared" si="1"/>
        <v>10374575</v>
      </c>
      <c r="M25" s="36">
        <f t="shared" si="1"/>
        <v>13059570</v>
      </c>
      <c r="N25" s="36">
        <f t="shared" si="1"/>
        <v>23434145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39454876</v>
      </c>
      <c r="X25" s="36">
        <f t="shared" si="1"/>
        <v>4326305</v>
      </c>
      <c r="Y25" s="36">
        <f t="shared" si="1"/>
        <v>35128571</v>
      </c>
      <c r="Z25" s="37">
        <f>+IF(X25&lt;&gt;0,+(Y25/X25)*100,0)</f>
        <v>811.97629385815378</v>
      </c>
      <c r="AA25" s="38">
        <f>SUM(AA15:AA24)</f>
        <v>8456739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136538277</v>
      </c>
      <c r="D26" s="29">
        <f>+D13+D25</f>
        <v>0</v>
      </c>
      <c r="E26" s="30">
        <f t="shared" si="2"/>
        <v>24624481</v>
      </c>
      <c r="F26" s="31">
        <f t="shared" si="2"/>
        <v>24624481</v>
      </c>
      <c r="G26" s="31">
        <f t="shared" si="2"/>
        <v>123337079</v>
      </c>
      <c r="H26" s="31">
        <f t="shared" si="2"/>
        <v>13071237</v>
      </c>
      <c r="I26" s="31">
        <f t="shared" si="2"/>
        <v>-1584143</v>
      </c>
      <c r="J26" s="31">
        <f t="shared" si="2"/>
        <v>134824173</v>
      </c>
      <c r="K26" s="31">
        <f t="shared" si="2"/>
        <v>-1328821</v>
      </c>
      <c r="L26" s="31">
        <f t="shared" si="2"/>
        <v>-116072775</v>
      </c>
      <c r="M26" s="31">
        <f t="shared" si="2"/>
        <v>492518</v>
      </c>
      <c r="N26" s="31">
        <f t="shared" si="2"/>
        <v>-116909078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17915095</v>
      </c>
      <c r="X26" s="31">
        <f t="shared" si="2"/>
        <v>34284083</v>
      </c>
      <c r="Y26" s="31">
        <f t="shared" si="2"/>
        <v>-16368988</v>
      </c>
      <c r="Z26" s="32">
        <f>+IF(X26&lt;&gt;0,+(Y26/X26)*100,0)</f>
        <v>-47.745153341275014</v>
      </c>
      <c r="AA26" s="33">
        <f>+AA13+AA25</f>
        <v>24624481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-11407477</v>
      </c>
      <c r="D32" s="18"/>
      <c r="E32" s="19">
        <v>-10535164</v>
      </c>
      <c r="F32" s="20">
        <v>-10535164</v>
      </c>
      <c r="G32" s="20">
        <v>-11975082</v>
      </c>
      <c r="H32" s="20">
        <v>1013114</v>
      </c>
      <c r="I32" s="20">
        <v>-720844</v>
      </c>
      <c r="J32" s="20">
        <v>-11682812</v>
      </c>
      <c r="K32" s="20">
        <v>31320</v>
      </c>
      <c r="L32" s="20">
        <v>106939</v>
      </c>
      <c r="M32" s="20">
        <v>-54215</v>
      </c>
      <c r="N32" s="20">
        <v>84044</v>
      </c>
      <c r="O32" s="20"/>
      <c r="P32" s="20"/>
      <c r="Q32" s="20"/>
      <c r="R32" s="20"/>
      <c r="S32" s="20"/>
      <c r="T32" s="20"/>
      <c r="U32" s="20"/>
      <c r="V32" s="20"/>
      <c r="W32" s="20">
        <v>-11598768</v>
      </c>
      <c r="X32" s="20">
        <v>-10535164</v>
      </c>
      <c r="Y32" s="20">
        <v>-1063604</v>
      </c>
      <c r="Z32" s="21">
        <v>10.095751713025065</v>
      </c>
      <c r="AA32" s="22">
        <v>-10535164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-11662769</v>
      </c>
      <c r="M33" s="20">
        <v>-14863031</v>
      </c>
      <c r="N33" s="20">
        <v>-26525800</v>
      </c>
      <c r="O33" s="20"/>
      <c r="P33" s="20"/>
      <c r="Q33" s="20"/>
      <c r="R33" s="20"/>
      <c r="S33" s="20"/>
      <c r="T33" s="20"/>
      <c r="U33" s="20"/>
      <c r="V33" s="20"/>
      <c r="W33" s="20">
        <v>-26525800</v>
      </c>
      <c r="X33" s="20"/>
      <c r="Y33" s="20">
        <v>-26525800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3038119</v>
      </c>
      <c r="D34" s="18"/>
      <c r="E34" s="19"/>
      <c r="F34" s="20"/>
      <c r="G34" s="20"/>
      <c r="H34" s="20">
        <v>3038119</v>
      </c>
      <c r="I34" s="20"/>
      <c r="J34" s="20">
        <v>3038119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3038119</v>
      </c>
      <c r="X34" s="20"/>
      <c r="Y34" s="20">
        <v>3038119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12169379</v>
      </c>
      <c r="D35" s="18"/>
      <c r="E35" s="19">
        <v>7945245</v>
      </c>
      <c r="F35" s="20">
        <v>7945245</v>
      </c>
      <c r="G35" s="20">
        <v>12488978</v>
      </c>
      <c r="H35" s="20">
        <v>355921</v>
      </c>
      <c r="I35" s="20">
        <v>262673</v>
      </c>
      <c r="J35" s="20">
        <v>13107572</v>
      </c>
      <c r="K35" s="20">
        <v>361147</v>
      </c>
      <c r="L35" s="20">
        <v>379081</v>
      </c>
      <c r="M35" s="20">
        <v>356661</v>
      </c>
      <c r="N35" s="20">
        <v>1096889</v>
      </c>
      <c r="O35" s="20"/>
      <c r="P35" s="20"/>
      <c r="Q35" s="20"/>
      <c r="R35" s="20"/>
      <c r="S35" s="20"/>
      <c r="T35" s="20"/>
      <c r="U35" s="20"/>
      <c r="V35" s="20"/>
      <c r="W35" s="20">
        <v>14204461</v>
      </c>
      <c r="X35" s="20">
        <v>7945245</v>
      </c>
      <c r="Y35" s="20">
        <v>6259216</v>
      </c>
      <c r="Z35" s="21">
        <v>78.779395726626433</v>
      </c>
      <c r="AA35" s="22">
        <v>7945245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3800021</v>
      </c>
      <c r="D37" s="29">
        <f t="shared" ref="D37:Y37" si="3">SUM(D29:D36)</f>
        <v>0</v>
      </c>
      <c r="E37" s="30">
        <f t="shared" si="3"/>
        <v>-2589919</v>
      </c>
      <c r="F37" s="31">
        <f t="shared" si="3"/>
        <v>-2589919</v>
      </c>
      <c r="G37" s="31">
        <f t="shared" si="3"/>
        <v>513896</v>
      </c>
      <c r="H37" s="31">
        <f t="shared" si="3"/>
        <v>4407154</v>
      </c>
      <c r="I37" s="31">
        <f t="shared" si="3"/>
        <v>-458171</v>
      </c>
      <c r="J37" s="31">
        <f t="shared" si="3"/>
        <v>4462879</v>
      </c>
      <c r="K37" s="31">
        <f t="shared" si="3"/>
        <v>392467</v>
      </c>
      <c r="L37" s="31">
        <f t="shared" si="3"/>
        <v>-11176749</v>
      </c>
      <c r="M37" s="31">
        <f t="shared" si="3"/>
        <v>-14560585</v>
      </c>
      <c r="N37" s="31">
        <f t="shared" si="3"/>
        <v>-25344867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-20881988</v>
      </c>
      <c r="X37" s="31">
        <f t="shared" si="3"/>
        <v>-2589919</v>
      </c>
      <c r="Y37" s="31">
        <f t="shared" si="3"/>
        <v>-18292069</v>
      </c>
      <c r="Z37" s="32">
        <f>+IF(X37&lt;&gt;0,+(Y37/X37)*100,0)</f>
        <v>706.27957862774861</v>
      </c>
      <c r="AA37" s="33">
        <f>SUM(AA29:AA36)</f>
        <v>-2589919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27044569</v>
      </c>
      <c r="D40" s="18"/>
      <c r="E40" s="19">
        <v>9125893</v>
      </c>
      <c r="F40" s="20">
        <v>9125893</v>
      </c>
      <c r="G40" s="20">
        <v>9125893</v>
      </c>
      <c r="H40" s="20">
        <v>17918676</v>
      </c>
      <c r="I40" s="20"/>
      <c r="J40" s="20">
        <v>27044569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27044569</v>
      </c>
      <c r="X40" s="20">
        <v>9125893</v>
      </c>
      <c r="Y40" s="20">
        <v>17918676</v>
      </c>
      <c r="Z40" s="21">
        <v>196.34983666803896</v>
      </c>
      <c r="AA40" s="22">
        <v>9125893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27044569</v>
      </c>
      <c r="D43" s="29">
        <f t="shared" ref="D43:Y43" si="4">SUM(D39:D42)</f>
        <v>0</v>
      </c>
      <c r="E43" s="35">
        <f t="shared" si="4"/>
        <v>9125893</v>
      </c>
      <c r="F43" s="36">
        <f t="shared" si="4"/>
        <v>9125893</v>
      </c>
      <c r="G43" s="36">
        <f t="shared" si="4"/>
        <v>9125893</v>
      </c>
      <c r="H43" s="36">
        <f t="shared" si="4"/>
        <v>17918676</v>
      </c>
      <c r="I43" s="36">
        <f t="shared" si="4"/>
        <v>0</v>
      </c>
      <c r="J43" s="36">
        <f t="shared" si="4"/>
        <v>27044569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27044569</v>
      </c>
      <c r="X43" s="36">
        <f t="shared" si="4"/>
        <v>9125893</v>
      </c>
      <c r="Y43" s="36">
        <f t="shared" si="4"/>
        <v>17918676</v>
      </c>
      <c r="Z43" s="37">
        <f>+IF(X43&lt;&gt;0,+(Y43/X43)*100,0)</f>
        <v>196.34983666803896</v>
      </c>
      <c r="AA43" s="38">
        <f>SUM(AA39:AA42)</f>
        <v>9125893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30844590</v>
      </c>
      <c r="D44" s="29">
        <f>+D37+D43</f>
        <v>0</v>
      </c>
      <c r="E44" s="30">
        <f t="shared" si="5"/>
        <v>6535974</v>
      </c>
      <c r="F44" s="31">
        <f t="shared" si="5"/>
        <v>6535974</v>
      </c>
      <c r="G44" s="31">
        <f t="shared" si="5"/>
        <v>9639789</v>
      </c>
      <c r="H44" s="31">
        <f t="shared" si="5"/>
        <v>22325830</v>
      </c>
      <c r="I44" s="31">
        <f t="shared" si="5"/>
        <v>-458171</v>
      </c>
      <c r="J44" s="31">
        <f t="shared" si="5"/>
        <v>31507448</v>
      </c>
      <c r="K44" s="31">
        <f t="shared" si="5"/>
        <v>392467</v>
      </c>
      <c r="L44" s="31">
        <f t="shared" si="5"/>
        <v>-11176749</v>
      </c>
      <c r="M44" s="31">
        <f t="shared" si="5"/>
        <v>-14560585</v>
      </c>
      <c r="N44" s="31">
        <f t="shared" si="5"/>
        <v>-25344867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6162581</v>
      </c>
      <c r="X44" s="31">
        <f t="shared" si="5"/>
        <v>6535974</v>
      </c>
      <c r="Y44" s="31">
        <f t="shared" si="5"/>
        <v>-373393</v>
      </c>
      <c r="Z44" s="32">
        <f>+IF(X44&lt;&gt;0,+(Y44/X44)*100,0)</f>
        <v>-5.7128899227567311</v>
      </c>
      <c r="AA44" s="33">
        <f>+AA37+AA43</f>
        <v>6535974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105693687</v>
      </c>
      <c r="D45" s="42">
        <f t="shared" si="6"/>
        <v>0</v>
      </c>
      <c r="E45" s="43">
        <f t="shared" si="6"/>
        <v>18088507</v>
      </c>
      <c r="F45" s="44">
        <f t="shared" si="6"/>
        <v>18088507</v>
      </c>
      <c r="G45" s="44">
        <f t="shared" si="6"/>
        <v>113697290</v>
      </c>
      <c r="H45" s="44">
        <f t="shared" si="6"/>
        <v>-9254593</v>
      </c>
      <c r="I45" s="44">
        <f t="shared" si="6"/>
        <v>-1125972</v>
      </c>
      <c r="J45" s="44">
        <f t="shared" si="6"/>
        <v>103316725</v>
      </c>
      <c r="K45" s="44">
        <f t="shared" si="6"/>
        <v>-1721288</v>
      </c>
      <c r="L45" s="44">
        <f t="shared" si="6"/>
        <v>-104896026</v>
      </c>
      <c r="M45" s="44">
        <f t="shared" si="6"/>
        <v>15053103</v>
      </c>
      <c r="N45" s="44">
        <f t="shared" si="6"/>
        <v>-91564211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11752514</v>
      </c>
      <c r="X45" s="44">
        <f t="shared" si="6"/>
        <v>27748109</v>
      </c>
      <c r="Y45" s="44">
        <f t="shared" si="6"/>
        <v>-15995595</v>
      </c>
      <c r="Z45" s="45">
        <f>+IF(X45&lt;&gt;0,+(Y45/X45)*100,0)</f>
        <v>-57.645712001491702</v>
      </c>
      <c r="AA45" s="46">
        <f>+AA26-AA44</f>
        <v>18088507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7969908</v>
      </c>
      <c r="D47" s="18"/>
      <c r="E47" s="19">
        <v>20340820</v>
      </c>
      <c r="F47" s="20">
        <v>20340820</v>
      </c>
      <c r="G47" s="20">
        <v>6947857</v>
      </c>
      <c r="H47" s="20">
        <v>-805996</v>
      </c>
      <c r="I47" s="20">
        <v>-1428937</v>
      </c>
      <c r="J47" s="20">
        <v>4712924</v>
      </c>
      <c r="K47" s="20">
        <v>-2029845</v>
      </c>
      <c r="L47" s="20">
        <v>8592643</v>
      </c>
      <c r="M47" s="20">
        <v>12283510</v>
      </c>
      <c r="N47" s="20">
        <v>18846308</v>
      </c>
      <c r="O47" s="20"/>
      <c r="P47" s="20"/>
      <c r="Q47" s="20"/>
      <c r="R47" s="20"/>
      <c r="S47" s="20"/>
      <c r="T47" s="20"/>
      <c r="U47" s="20"/>
      <c r="V47" s="20"/>
      <c r="W47" s="20">
        <v>23559232</v>
      </c>
      <c r="X47" s="20">
        <v>30000421</v>
      </c>
      <c r="Y47" s="20">
        <v>-6441189</v>
      </c>
      <c r="Z47" s="47">
        <v>-21.470328699720582</v>
      </c>
      <c r="AA47" s="22">
        <v>20340820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7969908</v>
      </c>
      <c r="D50" s="50">
        <f t="shared" ref="D50:Y50" si="7">SUM(D47:D49)</f>
        <v>0</v>
      </c>
      <c r="E50" s="51">
        <f t="shared" si="7"/>
        <v>20340820</v>
      </c>
      <c r="F50" s="52">
        <f t="shared" si="7"/>
        <v>20340820</v>
      </c>
      <c r="G50" s="52">
        <f t="shared" si="7"/>
        <v>6947857</v>
      </c>
      <c r="H50" s="52">
        <f t="shared" si="7"/>
        <v>-805996</v>
      </c>
      <c r="I50" s="52">
        <f t="shared" si="7"/>
        <v>-1428937</v>
      </c>
      <c r="J50" s="52">
        <f t="shared" si="7"/>
        <v>4712924</v>
      </c>
      <c r="K50" s="52">
        <f t="shared" si="7"/>
        <v>-2029845</v>
      </c>
      <c r="L50" s="52">
        <f t="shared" si="7"/>
        <v>8592643</v>
      </c>
      <c r="M50" s="52">
        <f t="shared" si="7"/>
        <v>12283510</v>
      </c>
      <c r="N50" s="52">
        <f t="shared" si="7"/>
        <v>18846308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23559232</v>
      </c>
      <c r="X50" s="52">
        <f t="shared" si="7"/>
        <v>30000421</v>
      </c>
      <c r="Y50" s="52">
        <f t="shared" si="7"/>
        <v>-6441189</v>
      </c>
      <c r="Z50" s="53">
        <f>+IF(X50&lt;&gt;0,+(Y50/X50)*100,0)</f>
        <v>-21.470328699720582</v>
      </c>
      <c r="AA50" s="54">
        <f>SUM(AA47:AA49)</f>
        <v>20340820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85F759-A1ED-4AFC-A3B4-983F8EDB4FBC}"/>
</file>

<file path=customXml/itemProps2.xml><?xml version="1.0" encoding="utf-8"?>
<ds:datastoreItem xmlns:ds="http://schemas.openxmlformats.org/officeDocument/2006/customXml" ds:itemID="{936582D9-D089-4165-8E00-7A0F1668EF14}"/>
</file>

<file path=customXml/itemProps3.xml><?xml version="1.0" encoding="utf-8"?>
<ds:datastoreItem xmlns:ds="http://schemas.openxmlformats.org/officeDocument/2006/customXml" ds:itemID="{FCFA9A61-7D03-4886-A5D0-2B84D251A0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2025-02-11T14:03:44Z</dcterms:created>
  <dcterms:modified xsi:type="dcterms:W3CDTF">2025-02-11T14:05:00Z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